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35" yWindow="-45" windowWidth="13635" windowHeight="12855"/>
  </bookViews>
  <sheets>
    <sheet name="2022" sheetId="1" r:id="rId1"/>
    <sheet name="Лист1" sheetId="2" r:id="rId2"/>
  </sheets>
  <definedNames>
    <definedName name="_xlnm._FilterDatabase" localSheetId="0" hidden="1">'2022'!$A$12:$E$500</definedName>
    <definedName name="_xlnm._FilterDatabase" localSheetId="1" hidden="1">Лист1!$A$11:$J$1468</definedName>
    <definedName name="_xlnm.Print_Titles" localSheetId="0">'2022'!$13:$13</definedName>
    <definedName name="_xlnm.Print_Area" localSheetId="0">'2022'!$A$1:$E$500</definedName>
  </definedNames>
  <calcPr calcId="145621"/>
</workbook>
</file>

<file path=xl/calcChain.xml><?xml version="1.0" encoding="utf-8"?>
<calcChain xmlns="http://schemas.openxmlformats.org/spreadsheetml/2006/main">
  <c r="E55" i="1" l="1"/>
  <c r="E57" i="1"/>
  <c r="E390" i="1" l="1"/>
  <c r="E364" i="1"/>
  <c r="E281" i="1"/>
  <c r="E26" i="1"/>
  <c r="E27" i="1"/>
  <c r="E497" i="1" l="1"/>
  <c r="E326" i="1"/>
  <c r="E314" i="1"/>
  <c r="E228" i="1" l="1"/>
  <c r="E75" i="1" l="1"/>
  <c r="E63" i="1"/>
  <c r="E47" i="1"/>
  <c r="E41" i="1"/>
  <c r="E405" i="1" l="1"/>
  <c r="E191" i="1" l="1"/>
  <c r="E478" i="1"/>
  <c r="E477" i="1" s="1"/>
  <c r="E496" i="1"/>
  <c r="E469" i="1"/>
  <c r="E463" i="1"/>
  <c r="E459" i="1"/>
  <c r="E445" i="1"/>
  <c r="E444" i="1" s="1"/>
  <c r="E437" i="1"/>
  <c r="E436" i="1" s="1"/>
  <c r="E352" i="1" l="1"/>
  <c r="E324" i="1"/>
  <c r="E309" i="1"/>
  <c r="E301" i="1"/>
  <c r="E269" i="1"/>
  <c r="E257" i="1"/>
  <c r="E237" i="1"/>
  <c r="E217" i="1"/>
  <c r="E186" i="1"/>
  <c r="E185" i="1" s="1"/>
  <c r="E179" i="1"/>
  <c r="E156" i="1"/>
  <c r="E155" i="1" s="1"/>
  <c r="E153" i="1"/>
  <c r="E152" i="1" s="1"/>
  <c r="E121" i="1"/>
  <c r="E114" i="1"/>
  <c r="E113" i="1" s="1"/>
  <c r="E109" i="1"/>
  <c r="E91" i="1"/>
  <c r="E54" i="1"/>
  <c r="E39" i="1"/>
  <c r="E38" i="1" s="1"/>
  <c r="E16" i="1"/>
  <c r="G1470" i="2" l="1"/>
  <c r="H1323" i="2"/>
  <c r="H1322" i="2" s="1"/>
  <c r="H1325" i="2"/>
  <c r="H1327" i="2"/>
  <c r="H1330" i="2"/>
  <c r="H1332" i="2"/>
  <c r="H1329" i="2" s="1"/>
  <c r="H1334" i="2"/>
  <c r="H1336" i="2"/>
  <c r="H1338" i="2"/>
  <c r="H1340" i="2"/>
  <c r="H1344" i="2"/>
  <c r="H1346" i="2"/>
  <c r="H1348" i="2"/>
  <c r="H1351" i="2"/>
  <c r="H1343" i="2" s="1"/>
  <c r="H1353" i="2"/>
  <c r="H1355" i="2"/>
  <c r="H1357" i="2"/>
  <c r="H1359" i="2"/>
  <c r="H1361" i="2"/>
  <c r="H1363" i="2"/>
  <c r="H1365" i="2"/>
  <c r="H1368" i="2"/>
  <c r="H1370" i="2"/>
  <c r="H1372" i="2"/>
  <c r="H1374" i="2"/>
  <c r="H1367" i="2" s="1"/>
  <c r="H1377" i="2"/>
  <c r="H1379" i="2"/>
  <c r="H1381" i="2"/>
  <c r="H1384" i="2"/>
  <c r="H1387" i="2"/>
  <c r="H1386" i="2" s="1"/>
  <c r="H1390" i="2"/>
  <c r="H1389" i="2" s="1"/>
  <c r="H1394" i="2"/>
  <c r="H1397" i="2"/>
  <c r="H1401" i="2"/>
  <c r="H1406" i="2"/>
  <c r="H1405" i="2"/>
  <c r="H1407" i="2"/>
  <c r="H1410" i="2"/>
  <c r="H1415" i="2"/>
  <c r="H1417" i="2"/>
  <c r="H1419" i="2"/>
  <c r="H1421" i="2"/>
  <c r="H1414" i="2" s="1"/>
  <c r="H1413" i="2" s="1"/>
  <c r="H1423" i="2"/>
  <c r="H1427" i="2"/>
  <c r="H1426" i="2" s="1"/>
  <c r="H1425" i="2" s="1"/>
  <c r="H1431" i="2"/>
  <c r="H1433" i="2"/>
  <c r="H1430" i="2" s="1"/>
  <c r="H1429" i="2" s="1"/>
  <c r="H1435" i="2"/>
  <c r="H1436" i="2"/>
  <c r="H1437" i="2"/>
  <c r="H1441" i="2"/>
  <c r="H1440" i="2" s="1"/>
  <c r="H1439" i="2" s="1"/>
  <c r="G1441" i="2"/>
  <c r="I1441" i="2" s="1"/>
  <c r="H1445" i="2"/>
  <c r="H1448" i="2"/>
  <c r="H1450" i="2"/>
  <c r="H1452" i="2"/>
  <c r="H1454" i="2"/>
  <c r="H1447" i="2" s="1"/>
  <c r="H1458" i="2"/>
  <c r="H1457" i="2" s="1"/>
  <c r="H1456" i="2" s="1"/>
  <c r="H1462" i="2"/>
  <c r="H1461" i="2" s="1"/>
  <c r="H1460" i="2" s="1"/>
  <c r="H1466" i="2"/>
  <c r="H1465" i="2" s="1"/>
  <c r="H1464" i="2" s="1"/>
  <c r="H1308" i="2"/>
  <c r="H1307" i="2" s="1"/>
  <c r="H1306" i="2" s="1"/>
  <c r="H1312" i="2"/>
  <c r="H1315" i="2"/>
  <c r="H1318" i="2"/>
  <c r="H1304" i="2"/>
  <c r="H1303" i="2" s="1"/>
  <c r="H1302" i="2" s="1"/>
  <c r="H1281" i="2"/>
  <c r="H1280" i="2" s="1"/>
  <c r="H1279" i="2" s="1"/>
  <c r="H1285" i="2"/>
  <c r="H1289" i="2"/>
  <c r="H1292" i="2"/>
  <c r="H1295" i="2"/>
  <c r="H1297" i="2"/>
  <c r="H1299" i="2"/>
  <c r="H1223" i="2"/>
  <c r="H1225" i="2"/>
  <c r="H1229" i="2"/>
  <c r="H1228" i="2" s="1"/>
  <c r="H1227" i="2" s="1"/>
  <c r="H1233" i="2"/>
  <c r="H1235" i="2"/>
  <c r="H1237" i="2"/>
  <c r="H1241" i="2"/>
  <c r="H1240" i="2" s="1"/>
  <c r="H1239" i="2" s="1"/>
  <c r="H1245" i="2"/>
  <c r="H1247" i="2"/>
  <c r="H1250" i="2"/>
  <c r="H1252" i="2"/>
  <c r="H1255" i="2"/>
  <c r="H1257" i="2"/>
  <c r="H1261" i="2"/>
  <c r="H1260" i="2" s="1"/>
  <c r="H1259" i="2" s="1"/>
  <c r="H1265" i="2"/>
  <c r="H1269" i="2"/>
  <c r="H1273" i="2"/>
  <c r="H1276" i="2"/>
  <c r="H1168" i="2"/>
  <c r="H1170" i="2"/>
  <c r="H1172" i="2"/>
  <c r="H1176" i="2"/>
  <c r="H1178" i="2"/>
  <c r="H1180" i="2"/>
  <c r="H1182" i="2"/>
  <c r="H1186" i="2"/>
  <c r="H1188" i="2"/>
  <c r="H1191" i="2"/>
  <c r="H1193" i="2"/>
  <c r="H1196" i="2"/>
  <c r="H1198" i="2"/>
  <c r="H1202" i="2"/>
  <c r="H1201" i="2" s="1"/>
  <c r="H1200" i="2" s="1"/>
  <c r="H1206" i="2"/>
  <c r="H1210" i="2"/>
  <c r="G1210" i="2"/>
  <c r="I1210" i="2" s="1"/>
  <c r="H1214" i="2"/>
  <c r="G1217" i="2"/>
  <c r="I1217" i="2" s="1"/>
  <c r="H1217" i="2"/>
  <c r="H1111" i="2"/>
  <c r="H1113" i="2"/>
  <c r="H1115" i="2"/>
  <c r="H1119" i="2"/>
  <c r="H1121" i="2"/>
  <c r="H1123" i="2"/>
  <c r="H1125" i="2"/>
  <c r="H1129" i="2"/>
  <c r="H1131" i="2"/>
  <c r="H1134" i="2"/>
  <c r="H1136" i="2"/>
  <c r="H1139" i="2"/>
  <c r="H1141" i="2"/>
  <c r="H1145" i="2"/>
  <c r="H1144" i="2" s="1"/>
  <c r="H1143" i="2" s="1"/>
  <c r="H1149" i="2"/>
  <c r="H1148" i="2" s="1"/>
  <c r="H1147" i="2" s="1"/>
  <c r="H1153" i="2"/>
  <c r="H1157" i="2"/>
  <c r="H1161" i="2"/>
  <c r="H1164" i="2"/>
  <c r="H1081" i="2"/>
  <c r="H1090" i="2"/>
  <c r="H1093" i="2"/>
  <c r="H1087" i="2"/>
  <c r="H1083" i="2"/>
  <c r="H1038" i="2"/>
  <c r="H1040" i="2"/>
  <c r="H1044" i="2"/>
  <c r="H1048" i="2"/>
  <c r="H1052" i="2"/>
  <c r="H1056" i="2"/>
  <c r="H1060" i="2"/>
  <c r="H1064" i="2"/>
  <c r="H1067" i="2"/>
  <c r="H1069" i="2"/>
  <c r="H1072" i="2"/>
  <c r="H1075" i="2"/>
  <c r="H1078" i="2"/>
  <c r="H1096" i="2"/>
  <c r="H1095" i="2" s="1"/>
  <c r="H1099" i="2"/>
  <c r="H1098" i="2" s="1"/>
  <c r="H1102" i="2"/>
  <c r="H1104" i="2"/>
  <c r="H1107" i="2"/>
  <c r="H1106" i="2" s="1"/>
  <c r="H1034" i="2"/>
  <c r="H1033" i="2" s="1"/>
  <c r="H975" i="2"/>
  <c r="H977" i="2"/>
  <c r="G977" i="2"/>
  <c r="H979" i="2"/>
  <c r="H981" i="2"/>
  <c r="G981" i="2"/>
  <c r="I981" i="2" s="1"/>
  <c r="H983" i="2"/>
  <c r="H986" i="2"/>
  <c r="H988" i="2"/>
  <c r="G988" i="2"/>
  <c r="G985" i="2" s="1"/>
  <c r="I985" i="2" s="1"/>
  <c r="H990" i="2"/>
  <c r="H992" i="2"/>
  <c r="H994" i="2"/>
  <c r="H998" i="2"/>
  <c r="H1000" i="2"/>
  <c r="H1002" i="2"/>
  <c r="H1005" i="2"/>
  <c r="H1007" i="2"/>
  <c r="H1009" i="2"/>
  <c r="H1012" i="2"/>
  <c r="H1016" i="2"/>
  <c r="H1020" i="2"/>
  <c r="H1023" i="2"/>
  <c r="H1027" i="2"/>
  <c r="H1030" i="2"/>
  <c r="H961" i="2"/>
  <c r="H963" i="2"/>
  <c r="H965" i="2"/>
  <c r="H968" i="2"/>
  <c r="H967" i="2" s="1"/>
  <c r="H971" i="2"/>
  <c r="H970" i="2" s="1"/>
  <c r="H954" i="2"/>
  <c r="H953" i="2" s="1"/>
  <c r="H957" i="2"/>
  <c r="H956" i="2" s="1"/>
  <c r="H950" i="2"/>
  <c r="H949" i="2" s="1"/>
  <c r="H948" i="2" s="1"/>
  <c r="H938" i="2"/>
  <c r="H940" i="2"/>
  <c r="H943" i="2"/>
  <c r="H945" i="2"/>
  <c r="G938" i="2"/>
  <c r="I938" i="2" s="1"/>
  <c r="G936" i="2"/>
  <c r="I936" i="2" s="1"/>
  <c r="H895" i="2"/>
  <c r="H897" i="2"/>
  <c r="H899" i="2"/>
  <c r="H901" i="2"/>
  <c r="H903" i="2"/>
  <c r="H906" i="2"/>
  <c r="H908" i="2"/>
  <c r="H911" i="2"/>
  <c r="H913" i="2"/>
  <c r="H915" i="2"/>
  <c r="H917" i="2"/>
  <c r="H920" i="2"/>
  <c r="H924" i="2"/>
  <c r="H926" i="2"/>
  <c r="H930" i="2"/>
  <c r="H933" i="2"/>
  <c r="H1342" i="2" l="1"/>
  <c r="H1321" i="2"/>
  <c r="H1254" i="2"/>
  <c r="G1440" i="2"/>
  <c r="H1190" i="2"/>
  <c r="H1249" i="2"/>
  <c r="H1284" i="2"/>
  <c r="H1283" i="2" s="1"/>
  <c r="H1185" i="2"/>
  <c r="H1175" i="2"/>
  <c r="H1174" i="2" s="1"/>
  <c r="H1205" i="2"/>
  <c r="H1204" i="2" s="1"/>
  <c r="H1222" i="2"/>
  <c r="H1221" i="2" s="1"/>
  <c r="H905" i="2"/>
  <c r="H937" i="2"/>
  <c r="H1244" i="2"/>
  <c r="H1243" i="2" s="1"/>
  <c r="H1264" i="2"/>
  <c r="H1263" i="2" s="1"/>
  <c r="H894" i="2"/>
  <c r="H1015" i="2"/>
  <c r="H1133" i="2"/>
  <c r="H1195" i="2"/>
  <c r="H1232" i="2"/>
  <c r="H1231" i="2" s="1"/>
  <c r="H1004" i="2"/>
  <c r="H974" i="2"/>
  <c r="H1152" i="2"/>
  <c r="H1151" i="2" s="1"/>
  <c r="H1138" i="2"/>
  <c r="H1128" i="2"/>
  <c r="H1118" i="2"/>
  <c r="H1117" i="2" s="1"/>
  <c r="G1205" i="2"/>
  <c r="G1204" i="2" s="1"/>
  <c r="I1204" i="2" s="1"/>
  <c r="G974" i="2"/>
  <c r="I974" i="2" s="1"/>
  <c r="H1167" i="2"/>
  <c r="H1166" i="2" s="1"/>
  <c r="H985" i="2"/>
  <c r="I977" i="2"/>
  <c r="H910" i="2"/>
  <c r="H1037" i="2"/>
  <c r="H960" i="2"/>
  <c r="H959" i="2" s="1"/>
  <c r="H919" i="2"/>
  <c r="H942" i="2"/>
  <c r="H936" i="2" s="1"/>
  <c r="H1110" i="2"/>
  <c r="H1109" i="2" s="1"/>
  <c r="H973" i="2"/>
  <c r="G937" i="2"/>
  <c r="I937" i="2" s="1"/>
  <c r="I988" i="2"/>
  <c r="H1101" i="2"/>
  <c r="H952" i="2"/>
  <c r="H891" i="2"/>
  <c r="H890" i="2" s="1"/>
  <c r="H888" i="2"/>
  <c r="H887" i="2" s="1"/>
  <c r="H884" i="2"/>
  <c r="H883" i="2" s="1"/>
  <c r="H882" i="2" s="1"/>
  <c r="H857" i="2"/>
  <c r="H856" i="2" s="1"/>
  <c r="H860" i="2"/>
  <c r="H862" i="2"/>
  <c r="H864" i="2"/>
  <c r="H866" i="2"/>
  <c r="H868" i="2"/>
  <c r="H872" i="2"/>
  <c r="H875" i="2"/>
  <c r="H878" i="2"/>
  <c r="H880" i="2"/>
  <c r="H851" i="2"/>
  <c r="H853" i="2"/>
  <c r="H829" i="2"/>
  <c r="H828" i="2" s="1"/>
  <c r="H832" i="2"/>
  <c r="H831" i="2" s="1"/>
  <c r="H835" i="2"/>
  <c r="H834" i="2" s="1"/>
  <c r="H838" i="2"/>
  <c r="H840" i="2"/>
  <c r="H842" i="2"/>
  <c r="H844" i="2"/>
  <c r="H847" i="2"/>
  <c r="H846" i="2" s="1"/>
  <c r="H762" i="2"/>
  <c r="H764" i="2"/>
  <c r="H766" i="2"/>
  <c r="H768" i="2"/>
  <c r="H770" i="2"/>
  <c r="H772" i="2"/>
  <c r="H774" i="2"/>
  <c r="H777" i="2"/>
  <c r="H779" i="2"/>
  <c r="H781" i="2"/>
  <c r="H783" i="2"/>
  <c r="H785" i="2"/>
  <c r="H787" i="2"/>
  <c r="H789" i="2"/>
  <c r="H792" i="2"/>
  <c r="H795" i="2"/>
  <c r="H798" i="2"/>
  <c r="H803" i="2"/>
  <c r="H807" i="2"/>
  <c r="H811" i="2"/>
  <c r="H809" i="2"/>
  <c r="H814" i="2"/>
  <c r="H818" i="2"/>
  <c r="H822" i="2"/>
  <c r="H824" i="2"/>
  <c r="H758" i="2"/>
  <c r="H756" i="2"/>
  <c r="I687" i="2"/>
  <c r="G687" i="2"/>
  <c r="H688" i="2"/>
  <c r="H690" i="2"/>
  <c r="H692" i="2"/>
  <c r="H694" i="2"/>
  <c r="H696" i="2"/>
  <c r="H698" i="2"/>
  <c r="G698" i="2"/>
  <c r="I698" i="2" s="1"/>
  <c r="H700" i="2"/>
  <c r="H703" i="2"/>
  <c r="H705" i="2"/>
  <c r="H707" i="2"/>
  <c r="H709" i="2"/>
  <c r="G709" i="2"/>
  <c r="I709" i="2" s="1"/>
  <c r="H711" i="2"/>
  <c r="H713" i="2"/>
  <c r="H715" i="2"/>
  <c r="G715" i="2"/>
  <c r="I715" i="2" s="1"/>
  <c r="H717" i="2"/>
  <c r="G717" i="2"/>
  <c r="I717" i="2" s="1"/>
  <c r="H719" i="2"/>
  <c r="H721" i="2"/>
  <c r="H723" i="2"/>
  <c r="H725" i="2"/>
  <c r="H727" i="2"/>
  <c r="H729" i="2"/>
  <c r="H731" i="2"/>
  <c r="G733" i="2"/>
  <c r="I733" i="2" s="1"/>
  <c r="H733" i="2"/>
  <c r="H737" i="2"/>
  <c r="H736" i="2" s="1"/>
  <c r="H740" i="2"/>
  <c r="H744" i="2"/>
  <c r="H747" i="2"/>
  <c r="H751" i="2"/>
  <c r="H684" i="2"/>
  <c r="H682" i="2"/>
  <c r="H679" i="2"/>
  <c r="H677" i="2"/>
  <c r="H652" i="2"/>
  <c r="H654" i="2"/>
  <c r="H656" i="2"/>
  <c r="H658" i="2"/>
  <c r="H660" i="2"/>
  <c r="H662" i="2"/>
  <c r="H664" i="2"/>
  <c r="H667" i="2"/>
  <c r="H669" i="2"/>
  <c r="H671" i="2"/>
  <c r="H673" i="2"/>
  <c r="H648" i="2"/>
  <c r="H647" i="2" s="1"/>
  <c r="H645" i="2"/>
  <c r="H644" i="2" s="1"/>
  <c r="H641" i="2"/>
  <c r="H640" i="2" s="1"/>
  <c r="H639" i="2" s="1"/>
  <c r="H637" i="2"/>
  <c r="H636" i="2" s="1"/>
  <c r="H635" i="2" s="1"/>
  <c r="G568" i="2"/>
  <c r="I568" i="2" s="1"/>
  <c r="H570" i="2"/>
  <c r="H572" i="2"/>
  <c r="H575" i="2"/>
  <c r="H577" i="2"/>
  <c r="G577" i="2"/>
  <c r="H579" i="2"/>
  <c r="H581" i="2"/>
  <c r="G584" i="2"/>
  <c r="I584" i="2" s="1"/>
  <c r="H584" i="2"/>
  <c r="G586" i="2"/>
  <c r="I586" i="2" s="1"/>
  <c r="H586" i="2"/>
  <c r="H589" i="2"/>
  <c r="H591" i="2"/>
  <c r="H593" i="2"/>
  <c r="H597" i="2"/>
  <c r="H602" i="2"/>
  <c r="G605" i="2"/>
  <c r="G601" i="2" s="1"/>
  <c r="I601" i="2" s="1"/>
  <c r="H605" i="2"/>
  <c r="H607" i="2"/>
  <c r="H609" i="2"/>
  <c r="H611" i="2"/>
  <c r="H613" i="2"/>
  <c r="H615" i="2"/>
  <c r="H618" i="2"/>
  <c r="H622" i="2"/>
  <c r="H625" i="2"/>
  <c r="H627" i="2"/>
  <c r="H629" i="2"/>
  <c r="H633" i="2"/>
  <c r="H632" i="2" s="1"/>
  <c r="H566" i="2"/>
  <c r="H565" i="2" s="1"/>
  <c r="H563" i="2"/>
  <c r="H562" i="2" s="1"/>
  <c r="H559" i="2"/>
  <c r="H558" i="2" s="1"/>
  <c r="H556" i="2"/>
  <c r="H554" i="2"/>
  <c r="H550" i="2"/>
  <c r="H549" i="2" s="1"/>
  <c r="H548" i="2" s="1"/>
  <c r="H546" i="2"/>
  <c r="H545" i="2" s="1"/>
  <c r="H544" i="2" s="1"/>
  <c r="H542" i="2"/>
  <c r="H541" i="2" s="1"/>
  <c r="H540" i="2" s="1"/>
  <c r="H538" i="2"/>
  <c r="H537" i="2" s="1"/>
  <c r="H536" i="2" s="1"/>
  <c r="G536" i="2"/>
  <c r="I536" i="2" s="1"/>
  <c r="H534" i="2"/>
  <c r="H533" i="2" s="1"/>
  <c r="H532" i="2" s="1"/>
  <c r="H530" i="2"/>
  <c r="H529" i="2" s="1"/>
  <c r="H528" i="2" s="1"/>
  <c r="H474" i="2"/>
  <c r="H477" i="2"/>
  <c r="H479" i="2"/>
  <c r="H481" i="2"/>
  <c r="H483" i="2"/>
  <c r="H485" i="2"/>
  <c r="H487" i="2"/>
  <c r="H489" i="2"/>
  <c r="H492" i="2"/>
  <c r="H494" i="2"/>
  <c r="H497" i="2"/>
  <c r="H499" i="2"/>
  <c r="H501" i="2"/>
  <c r="H504" i="2"/>
  <c r="H506" i="2"/>
  <c r="H508" i="2"/>
  <c r="H510" i="2"/>
  <c r="H512" i="2"/>
  <c r="H515" i="2"/>
  <c r="H518" i="2"/>
  <c r="H522" i="2"/>
  <c r="H525" i="2"/>
  <c r="H469" i="2"/>
  <c r="H468" i="2" s="1"/>
  <c r="H467" i="2" s="1"/>
  <c r="H465" i="2"/>
  <c r="H464" i="2" s="1"/>
  <c r="H463" i="2" s="1"/>
  <c r="H461" i="2"/>
  <c r="H460" i="2" s="1"/>
  <c r="H458" i="2"/>
  <c r="H457" i="2" s="1"/>
  <c r="H454" i="2"/>
  <c r="H451" i="2"/>
  <c r="H446" i="2"/>
  <c r="H445" i="2" s="1"/>
  <c r="H444" i="2" s="1"/>
  <c r="H442" i="2"/>
  <c r="H441" i="2" s="1"/>
  <c r="H440" i="2" s="1"/>
  <c r="H438" i="2"/>
  <c r="H437" i="2" s="1"/>
  <c r="H436" i="2" s="1"/>
  <c r="H356" i="2"/>
  <c r="H358" i="2"/>
  <c r="G358" i="2"/>
  <c r="G355" i="2" s="1"/>
  <c r="I355" i="2" s="1"/>
  <c r="H360" i="2"/>
  <c r="G363" i="2"/>
  <c r="H363" i="2"/>
  <c r="H365" i="2"/>
  <c r="G365" i="2"/>
  <c r="I365" i="2" s="1"/>
  <c r="H367" i="2"/>
  <c r="H369" i="2"/>
  <c r="H371" i="2"/>
  <c r="H373" i="2"/>
  <c r="H375" i="2"/>
  <c r="G378" i="2"/>
  <c r="H378" i="2"/>
  <c r="H381" i="2"/>
  <c r="G381" i="2"/>
  <c r="I381" i="2" s="1"/>
  <c r="H384" i="2"/>
  <c r="H387" i="2"/>
  <c r="H389" i="2"/>
  <c r="H392" i="2"/>
  <c r="H395" i="2"/>
  <c r="H398" i="2"/>
  <c r="H400" i="2"/>
  <c r="H404" i="2"/>
  <c r="G404" i="2"/>
  <c r="G403" i="2" s="1"/>
  <c r="I403" i="2" s="1"/>
  <c r="H407" i="2"/>
  <c r="H409" i="2"/>
  <c r="H412" i="2"/>
  <c r="H416" i="2"/>
  <c r="H420" i="2"/>
  <c r="H423" i="2"/>
  <c r="H427" i="2"/>
  <c r="H430" i="2"/>
  <c r="H433" i="2"/>
  <c r="H352" i="2"/>
  <c r="H351" i="2" s="1"/>
  <c r="H349" i="2"/>
  <c r="H348" i="2" s="1"/>
  <c r="H346" i="2"/>
  <c r="H345" i="2" s="1"/>
  <c r="H342" i="2"/>
  <c r="H340" i="2"/>
  <c r="H336" i="2"/>
  <c r="H335" i="2" s="1"/>
  <c r="H333" i="2"/>
  <c r="H331" i="2"/>
  <c r="H329" i="2"/>
  <c r="H326" i="2"/>
  <c r="H325" i="2" s="1"/>
  <c r="H321" i="2"/>
  <c r="H318" i="2"/>
  <c r="H314" i="2"/>
  <c r="H313" i="2" s="1"/>
  <c r="H312" i="2" s="1"/>
  <c r="H306" i="2"/>
  <c r="H308" i="2"/>
  <c r="H310" i="2"/>
  <c r="H301" i="2"/>
  <c r="H300" i="2" s="1"/>
  <c r="H298" i="2"/>
  <c r="H297" i="2" s="1"/>
  <c r="H292" i="2"/>
  <c r="H294" i="2"/>
  <c r="H288" i="2"/>
  <c r="H286" i="2"/>
  <c r="H282" i="2"/>
  <c r="H281" i="2" s="1"/>
  <c r="H279" i="2"/>
  <c r="H277" i="2"/>
  <c r="H273" i="2"/>
  <c r="H272" i="2" s="1"/>
  <c r="H267" i="2"/>
  <c r="H269" i="2"/>
  <c r="H252" i="2"/>
  <c r="H254" i="2"/>
  <c r="H256" i="2"/>
  <c r="H259" i="2"/>
  <c r="H261" i="2"/>
  <c r="H263" i="2"/>
  <c r="G1439" i="2" l="1"/>
  <c r="I1439" i="2" s="1"/>
  <c r="I1440" i="2"/>
  <c r="H1184" i="2"/>
  <c r="H601" i="2"/>
  <c r="H1127" i="2"/>
  <c r="H850" i="2"/>
  <c r="H849" i="2" s="1"/>
  <c r="H339" i="2"/>
  <c r="H338" i="2" s="1"/>
  <c r="G702" i="2"/>
  <c r="I702" i="2" s="1"/>
  <c r="H802" i="2"/>
  <c r="G973" i="2"/>
  <c r="I973" i="2" s="1"/>
  <c r="H893" i="2"/>
  <c r="H687" i="2"/>
  <c r="G362" i="2"/>
  <c r="I362" i="2" s="1"/>
  <c r="H569" i="2"/>
  <c r="H739" i="2"/>
  <c r="H702" i="2"/>
  <c r="H776" i="2"/>
  <c r="H761" i="2"/>
  <c r="H859" i="2"/>
  <c r="H791" i="2"/>
  <c r="H877" i="2"/>
  <c r="H676" i="2"/>
  <c r="H755" i="2"/>
  <c r="H754" i="2" s="1"/>
  <c r="H837" i="2"/>
  <c r="H827" i="2" s="1"/>
  <c r="H574" i="2"/>
  <c r="H617" i="2"/>
  <c r="I358" i="2"/>
  <c r="I605" i="2"/>
  <c r="H666" i="2"/>
  <c r="G574" i="2"/>
  <c r="I574" i="2" s="1"/>
  <c r="H651" i="2"/>
  <c r="H886" i="2"/>
  <c r="H681" i="2"/>
  <c r="H517" i="2"/>
  <c r="H643" i="2"/>
  <c r="H473" i="2"/>
  <c r="I577" i="2"/>
  <c r="H561" i="2"/>
  <c r="H553" i="2"/>
  <c r="H552" i="2" s="1"/>
  <c r="I404" i="2"/>
  <c r="G377" i="2"/>
  <c r="I377" i="2" s="1"/>
  <c r="H415" i="2"/>
  <c r="H355" i="2"/>
  <c r="H328" i="2"/>
  <c r="H324" i="2" s="1"/>
  <c r="H403" i="2"/>
  <c r="H377" i="2"/>
  <c r="H456" i="2"/>
  <c r="H450" i="2"/>
  <c r="H449" i="2" s="1"/>
  <c r="H362" i="2"/>
  <c r="H251" i="2"/>
  <c r="H250" i="2" s="1"/>
  <c r="H394" i="2"/>
  <c r="H344" i="2"/>
  <c r="H317" i="2"/>
  <c r="H316" i="2" s="1"/>
  <c r="H305" i="2"/>
  <c r="H304" i="2" s="1"/>
  <c r="H296" i="2"/>
  <c r="H291" i="2"/>
  <c r="H290" i="2" s="1"/>
  <c r="H285" i="2"/>
  <c r="H284" i="2" s="1"/>
  <c r="H276" i="2"/>
  <c r="H271" i="2" s="1"/>
  <c r="H266" i="2"/>
  <c r="H265" i="2" s="1"/>
  <c r="H208" i="2"/>
  <c r="H212" i="2"/>
  <c r="H215" i="2"/>
  <c r="H218" i="2"/>
  <c r="G222" i="2"/>
  <c r="H222" i="2"/>
  <c r="H226" i="2"/>
  <c r="H228" i="2"/>
  <c r="G228" i="2"/>
  <c r="I228" i="2" s="1"/>
  <c r="H230" i="2"/>
  <c r="H232" i="2"/>
  <c r="H235" i="2"/>
  <c r="H238" i="2"/>
  <c r="H240" i="2"/>
  <c r="G240" i="2"/>
  <c r="I240" i="2" s="1"/>
  <c r="H242" i="2"/>
  <c r="H244" i="2"/>
  <c r="H247" i="2"/>
  <c r="H204" i="2"/>
  <c r="H202" i="2"/>
  <c r="H200" i="2"/>
  <c r="H197" i="2"/>
  <c r="H195" i="2"/>
  <c r="H192" i="2"/>
  <c r="H190" i="2"/>
  <c r="H188" i="2"/>
  <c r="H186" i="2"/>
  <c r="H177" i="2"/>
  <c r="H182" i="2"/>
  <c r="H180" i="2"/>
  <c r="G177" i="2"/>
  <c r="I177" i="2" s="1"/>
  <c r="H174" i="2"/>
  <c r="H172" i="2"/>
  <c r="H170" i="2"/>
  <c r="H168" i="2"/>
  <c r="H166" i="2"/>
  <c r="H164" i="2"/>
  <c r="H162" i="2"/>
  <c r="H160" i="2"/>
  <c r="H158" i="2"/>
  <c r="H156" i="2"/>
  <c r="H154" i="2"/>
  <c r="H151" i="2"/>
  <c r="H149" i="2"/>
  <c r="G151" i="2"/>
  <c r="G149" i="2"/>
  <c r="H146" i="2"/>
  <c r="H143" i="2"/>
  <c r="H141" i="2"/>
  <c r="H138" i="2"/>
  <c r="H135" i="2"/>
  <c r="G135" i="2"/>
  <c r="I135" i="2" s="1"/>
  <c r="H132" i="2"/>
  <c r="G132" i="2"/>
  <c r="H128" i="2"/>
  <c r="H126" i="2"/>
  <c r="H124" i="2"/>
  <c r="H121" i="2"/>
  <c r="H120" i="2" s="1"/>
  <c r="H116" i="2"/>
  <c r="H114" i="2"/>
  <c r="H111" i="2"/>
  <c r="H107" i="2"/>
  <c r="H104" i="2"/>
  <c r="H103" i="2" s="1"/>
  <c r="H101" i="2"/>
  <c r="H99" i="2"/>
  <c r="H97" i="2"/>
  <c r="H94" i="2"/>
  <c r="H92" i="2"/>
  <c r="H90" i="2"/>
  <c r="H86" i="2"/>
  <c r="H85" i="2" s="1"/>
  <c r="H84" i="2" s="1"/>
  <c r="H82" i="2"/>
  <c r="H80" i="2"/>
  <c r="H76" i="2"/>
  <c r="H75" i="2" s="1"/>
  <c r="H74" i="2" s="1"/>
  <c r="G36" i="2"/>
  <c r="I36" i="2" s="1"/>
  <c r="I37" i="2"/>
  <c r="H48" i="2"/>
  <c r="H51" i="2"/>
  <c r="H55" i="2"/>
  <c r="H58" i="2"/>
  <c r="H62" i="2"/>
  <c r="H66" i="2"/>
  <c r="H69" i="2"/>
  <c r="H71" i="2"/>
  <c r="H57" i="2"/>
  <c r="H38" i="2"/>
  <c r="H53" i="2"/>
  <c r="H46" i="2"/>
  <c r="H44" i="2"/>
  <c r="H42" i="2"/>
  <c r="H40" i="2"/>
  <c r="H34" i="2"/>
  <c r="H33" i="2" s="1"/>
  <c r="H31" i="2"/>
  <c r="H29" i="2"/>
  <c r="H28" i="2"/>
  <c r="H25" i="2"/>
  <c r="H24" i="2" s="1"/>
  <c r="H23" i="2" s="1"/>
  <c r="H21" i="2"/>
  <c r="H20" i="2" s="1"/>
  <c r="H19" i="2" s="1"/>
  <c r="H17" i="2"/>
  <c r="H16" i="2" s="1"/>
  <c r="H14" i="2"/>
  <c r="H13" i="2" s="1"/>
  <c r="G1472" i="2"/>
  <c r="G55" i="2"/>
  <c r="G1573" i="2"/>
  <c r="H1573" i="2" s="1"/>
  <c r="G1565" i="2"/>
  <c r="H1565" i="2" s="1"/>
  <c r="G1556" i="2"/>
  <c r="H1556" i="2" s="1"/>
  <c r="G1552" i="2"/>
  <c r="H1552" i="2" s="1"/>
  <c r="G1539" i="2"/>
  <c r="H1539" i="2" s="1"/>
  <c r="G1527" i="2"/>
  <c r="H1527" i="2" s="1"/>
  <c r="G1523" i="2"/>
  <c r="H1523" i="2" s="1"/>
  <c r="G1510" i="2"/>
  <c r="H1510" i="2" s="1"/>
  <c r="G1487" i="2"/>
  <c r="H1487" i="2" s="1"/>
  <c r="G1483" i="2"/>
  <c r="H1483" i="2" s="1"/>
  <c r="G686" i="2" l="1"/>
  <c r="I686" i="2" s="1"/>
  <c r="H760" i="2"/>
  <c r="H675" i="2"/>
  <c r="H855" i="2"/>
  <c r="H568" i="2"/>
  <c r="H650" i="2"/>
  <c r="H686" i="2"/>
  <c r="H472" i="2"/>
  <c r="G354" i="2"/>
  <c r="I354" i="2" s="1"/>
  <c r="H354" i="2"/>
  <c r="G148" i="2"/>
  <c r="I148" i="2" s="1"/>
  <c r="G207" i="2"/>
  <c r="I207" i="2" s="1"/>
  <c r="G131" i="2"/>
  <c r="I131" i="2" s="1"/>
  <c r="H185" i="2"/>
  <c r="H61" i="2"/>
  <c r="G176" i="2"/>
  <c r="I176" i="2" s="1"/>
  <c r="H131" i="2"/>
  <c r="I222" i="2"/>
  <c r="H79" i="2"/>
  <c r="H78" i="2" s="1"/>
  <c r="H37" i="2"/>
  <c r="H176" i="2"/>
  <c r="H207" i="2"/>
  <c r="H148" i="2"/>
  <c r="H123" i="2"/>
  <c r="H119" i="2" s="1"/>
  <c r="H106" i="2"/>
  <c r="H96" i="2"/>
  <c r="H89" i="2"/>
  <c r="H12" i="2"/>
  <c r="H27" i="2"/>
  <c r="F1472" i="2"/>
  <c r="G130" i="2" l="1"/>
  <c r="I130" i="2" s="1"/>
  <c r="H36" i="2"/>
  <c r="H130" i="2"/>
  <c r="H88" i="2"/>
  <c r="E45" i="1" l="1"/>
  <c r="E44" i="1" s="1"/>
  <c r="E355" i="1" l="1"/>
  <c r="E418" i="1" l="1"/>
  <c r="E417" i="1" s="1"/>
  <c r="E232" i="1"/>
  <c r="E231" i="1" s="1"/>
  <c r="E18" i="1" l="1"/>
  <c r="E15" i="1" s="1"/>
  <c r="E484" i="1" l="1"/>
  <c r="E483" i="1" s="1"/>
  <c r="E489" i="1" l="1"/>
  <c r="E481" i="1"/>
  <c r="E480" i="1" s="1"/>
  <c r="E453" i="1"/>
  <c r="E429" i="1"/>
  <c r="E428" i="1" s="1"/>
  <c r="E400" i="1"/>
  <c r="E399" i="1" s="1"/>
  <c r="E377" i="1"/>
  <c r="E376" i="1" s="1"/>
  <c r="E274" i="1" l="1"/>
  <c r="E222" i="1"/>
  <c r="E199" i="1"/>
  <c r="E198" i="1" s="1"/>
  <c r="E174" i="1"/>
  <c r="E166" i="1"/>
  <c r="E160" i="1"/>
  <c r="E159" i="1" s="1"/>
  <c r="E123" i="1"/>
  <c r="E100" i="1"/>
  <c r="E72" i="1"/>
  <c r="E494" i="1" l="1"/>
  <c r="E403" i="1"/>
  <c r="E305" i="1"/>
  <c r="E284" i="1"/>
  <c r="E245" i="1"/>
  <c r="E214" i="1"/>
  <c r="E196" i="1"/>
  <c r="E195" i="1" s="1"/>
  <c r="E190" i="1"/>
  <c r="E189" i="1" s="1"/>
  <c r="E171" i="1"/>
  <c r="E150" i="1"/>
  <c r="E149" i="1" s="1"/>
  <c r="E131" i="1"/>
  <c r="E99" i="1"/>
  <c r="E94" i="1"/>
  <c r="E90" i="1"/>
  <c r="E487" i="1" l="1"/>
  <c r="E455" i="1"/>
  <c r="E452" i="1" s="1"/>
  <c r="E344" i="1"/>
  <c r="E335" i="1"/>
  <c r="E333" i="1"/>
  <c r="E317" i="1"/>
  <c r="E311" i="1"/>
  <c r="E290" i="1"/>
  <c r="E292" i="1"/>
  <c r="E278" i="1"/>
  <c r="E249" i="1"/>
  <c r="E241" i="1"/>
  <c r="E201" i="1"/>
  <c r="E204" i="1"/>
  <c r="E169" i="1"/>
  <c r="E168" i="1" s="1"/>
  <c r="E486" i="1" l="1"/>
  <c r="E173" i="1"/>
  <c r="E118" i="1"/>
  <c r="E117" i="1" s="1"/>
  <c r="E143" i="1"/>
  <c r="E141" i="1"/>
  <c r="E106" i="1"/>
  <c r="E104" i="1"/>
  <c r="E80" i="1"/>
  <c r="E56" i="1"/>
  <c r="E103" i="1" l="1"/>
  <c r="E202" i="1"/>
  <c r="E492" i="1" l="1"/>
  <c r="E467" i="1"/>
  <c r="E448" i="1"/>
  <c r="E447" i="1" s="1"/>
  <c r="E443" i="1" s="1"/>
  <c r="E440" i="1"/>
  <c r="E439" i="1" s="1"/>
  <c r="E435" i="1" s="1"/>
  <c r="E425" i="1"/>
  <c r="E423" i="1"/>
  <c r="E421" i="1"/>
  <c r="E415" i="1"/>
  <c r="E414" i="1" s="1"/>
  <c r="E412" i="1"/>
  <c r="E411" i="1" s="1"/>
  <c r="E408" i="1"/>
  <c r="E407" i="1" s="1"/>
  <c r="E402" i="1"/>
  <c r="E396" i="1"/>
  <c r="E394" i="1"/>
  <c r="E392" i="1"/>
  <c r="E389" i="1"/>
  <c r="E388" i="1" s="1"/>
  <c r="E385" i="1"/>
  <c r="E384" i="1" s="1"/>
  <c r="E380" i="1"/>
  <c r="E379" i="1" s="1"/>
  <c r="E374" i="1"/>
  <c r="E373" i="1" s="1"/>
  <c r="E370" i="1"/>
  <c r="E368" i="1"/>
  <c r="E366" i="1"/>
  <c r="E363" i="1"/>
  <c r="E362" i="1" s="1"/>
  <c r="E359" i="1"/>
  <c r="E358" i="1" s="1"/>
  <c r="E350" i="1"/>
  <c r="E348" i="1"/>
  <c r="E342" i="1"/>
  <c r="E331" i="1"/>
  <c r="E329" i="1"/>
  <c r="E323" i="1"/>
  <c r="E321" i="1"/>
  <c r="E320" i="1" s="1"/>
  <c r="E304" i="1"/>
  <c r="E299" i="1"/>
  <c r="E298" i="1" s="1"/>
  <c r="E296" i="1"/>
  <c r="E289" i="1" s="1"/>
  <c r="E287" i="1"/>
  <c r="E286" i="1" s="1"/>
  <c r="E280" i="1"/>
  <c r="E272" i="1"/>
  <c r="E268" i="1"/>
  <c r="E265" i="1"/>
  <c r="E263" i="1"/>
  <c r="E258" i="1"/>
  <c r="E254" i="1"/>
  <c r="E251" i="1"/>
  <c r="E248" i="1" s="1"/>
  <c r="E235" i="1"/>
  <c r="E234" i="1" s="1"/>
  <c r="E226" i="1"/>
  <c r="E212" i="1"/>
  <c r="E209" i="1"/>
  <c r="E207" i="1"/>
  <c r="E193" i="1"/>
  <c r="E192" i="1" s="1"/>
  <c r="E183" i="1"/>
  <c r="E182" i="1" s="1"/>
  <c r="E164" i="1"/>
  <c r="E146" i="1"/>
  <c r="E138" i="1"/>
  <c r="E136" i="1"/>
  <c r="E134" i="1"/>
  <c r="E129" i="1"/>
  <c r="E128" i="1" s="1"/>
  <c r="E126" i="1"/>
  <c r="E108" i="1"/>
  <c r="E97" i="1"/>
  <c r="E96" i="1" s="1"/>
  <c r="E87" i="1"/>
  <c r="E86" i="1" s="1"/>
  <c r="E77" i="1"/>
  <c r="E70" i="1"/>
  <c r="E66" i="1"/>
  <c r="E62" i="1" s="1"/>
  <c r="E58" i="1"/>
  <c r="E51" i="1"/>
  <c r="E34" i="1"/>
  <c r="E31" i="1"/>
  <c r="E24" i="1"/>
  <c r="E23" i="1" s="1"/>
  <c r="E21" i="1"/>
  <c r="E20" i="1" s="1"/>
  <c r="E341" i="1" l="1"/>
  <c r="E163" i="1"/>
  <c r="E158" i="1" s="1"/>
  <c r="E328" i="1"/>
  <c r="E271" i="1"/>
  <c r="E133" i="1"/>
  <c r="E50" i="1"/>
  <c r="E49" i="1" s="1"/>
  <c r="E69" i="1"/>
  <c r="E68" i="1" s="1"/>
  <c r="E219" i="1"/>
  <c r="E211" i="1" s="1"/>
  <c r="E432" i="1"/>
  <c r="E431" i="1" s="1"/>
  <c r="E458" i="1"/>
  <c r="E474" i="1"/>
  <c r="E473" i="1" s="1"/>
  <c r="E206" i="1"/>
  <c r="E365" i="1"/>
  <c r="E357" i="1" s="1"/>
  <c r="E30" i="1"/>
  <c r="E14" i="1" s="1"/>
  <c r="E240" i="1"/>
  <c r="E253" i="1"/>
  <c r="E120" i="1"/>
  <c r="E391" i="1"/>
  <c r="E383" i="1" s="1"/>
  <c r="E420" i="1"/>
  <c r="E451" i="1" l="1"/>
  <c r="E116" i="1"/>
  <c r="E188" i="1"/>
  <c r="E406" i="1"/>
  <c r="E239" i="1"/>
  <c r="E500" i="1" l="1"/>
</calcChain>
</file>

<file path=xl/sharedStrings.xml><?xml version="1.0" encoding="utf-8"?>
<sst xmlns="http://schemas.openxmlformats.org/spreadsheetml/2006/main" count="8893" uniqueCount="1124">
  <si>
    <t>ЦСР</t>
  </si>
  <si>
    <t>ВР</t>
  </si>
  <si>
    <t>Сумма</t>
  </si>
  <si>
    <t>Наименование</t>
  </si>
  <si>
    <t>ГРБС</t>
  </si>
  <si>
    <t>1</t>
  </si>
  <si>
    <t>2</t>
  </si>
  <si>
    <t>3</t>
  </si>
  <si>
    <t>4</t>
  </si>
  <si>
    <t>5</t>
  </si>
  <si>
    <t>901</t>
  </si>
  <si>
    <t/>
  </si>
  <si>
    <t>200</t>
  </si>
  <si>
    <t>800</t>
  </si>
  <si>
    <t>100</t>
  </si>
  <si>
    <t>902</t>
  </si>
  <si>
    <t>700</t>
  </si>
  <si>
    <t>300</t>
  </si>
  <si>
    <t>904</t>
  </si>
  <si>
    <t>600</t>
  </si>
  <si>
    <t>905</t>
  </si>
  <si>
    <t>906</t>
  </si>
  <si>
    <t>907</t>
  </si>
  <si>
    <t>908</t>
  </si>
  <si>
    <t>909</t>
  </si>
  <si>
    <t>910</t>
  </si>
  <si>
    <t>911</t>
  </si>
  <si>
    <t>912</t>
  </si>
  <si>
    <t>913</t>
  </si>
  <si>
    <t>914</t>
  </si>
  <si>
    <t>Всего</t>
  </si>
  <si>
    <t>тыс. руб.</t>
  </si>
  <si>
    <t>Комитет по управлению муниципальным имуществом администрации города Братска</t>
  </si>
  <si>
    <t>Подпрограмма «Газификация автотранспортных средств»</t>
  </si>
  <si>
    <t>Подпрограмма «Правопорядок»</t>
  </si>
  <si>
    <t>Подпрограмма «Управление муниципальной собственностью»</t>
  </si>
  <si>
    <t>Иные бюджетные ассигнования</t>
  </si>
  <si>
    <t>Подпрограмма «Обеспечение реализации муниципальной программы»</t>
  </si>
  <si>
    <t>Комитет финансов администрации города Братска Иркутской области</t>
  </si>
  <si>
    <t>Подпрограмма «Долгосрочная сбалансированность и устойчивость бюджета города»</t>
  </si>
  <si>
    <t>Обслуживание государственного (муниципального) долга</t>
  </si>
  <si>
    <t>Подпрограмма «Обеспечение  реализации муниципальной программы»</t>
  </si>
  <si>
    <t>Непрограммные расходы</t>
  </si>
  <si>
    <t>Резервные средства</t>
  </si>
  <si>
    <t>Социальное обеспечение и иные выплаты населению</t>
  </si>
  <si>
    <t>Департамент образования администрации города Братска</t>
  </si>
  <si>
    <t>Подпрограмма «Дошкольное образование»</t>
  </si>
  <si>
    <t>Подпрограмма «Дополнительное образование детей в сфере образования»</t>
  </si>
  <si>
    <t>Подпрограмма «Отдых, оздоровление и занятость детей»</t>
  </si>
  <si>
    <t>Подпрограмма «Социальная поддержка отдельных категорий граждан»</t>
  </si>
  <si>
    <t>Подпрограмма «Доступная среда»</t>
  </si>
  <si>
    <t>Подпрограмма «Предупреждение чрезвычайных ситуаций и обеспечение первичных мер пожарной безопасности»</t>
  </si>
  <si>
    <t>Департамент культуры администрации города Братска</t>
  </si>
  <si>
    <t>Подпрограмма «Музейное дело»</t>
  </si>
  <si>
    <t>Департамент физической культуры и спорта администрации города Братска</t>
  </si>
  <si>
    <t>Подпрограмма «Физическая культура и массовый спорт»</t>
  </si>
  <si>
    <t>Комитет жилищно-коммунального хозяйства администрации города Братска</t>
  </si>
  <si>
    <t>Подпрограмма «Благоустройство»</t>
  </si>
  <si>
    <t>Подпрограмма «Медицинские кадры»</t>
  </si>
  <si>
    <t>Подпрограмма «Социально ориентированные некоммерческие организации»</t>
  </si>
  <si>
    <t>Администрация города Братска, территориальные органы администрации</t>
  </si>
  <si>
    <t>Подпрограмма «Газификация жилых районов города»</t>
  </si>
  <si>
    <t>Дума города Братска</t>
  </si>
  <si>
    <t>Глава муниципального образования</t>
  </si>
  <si>
    <t>Контрольно-счетная палата муниципального образования города Братска</t>
  </si>
  <si>
    <t>Контрольно-счетная палата города Братска</t>
  </si>
  <si>
    <t>Комитет по градостроительству администрации города Братска</t>
  </si>
  <si>
    <t>Муниципальная программа города Братска «Развитие градостроительного комплекса и обеспечение населения доступным жильем» на 2014-2025 годы</t>
  </si>
  <si>
    <t>Подпрограмма «Градостроительный комплекс»</t>
  </si>
  <si>
    <t>Подпрограмма «Переселение граждан из ветхого и аварийного жилищного фонда»</t>
  </si>
  <si>
    <t>Подпрограмма «Жилье - молодым»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</si>
  <si>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</si>
  <si>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Капитальные вложения в объекты государственной (муниципальной) собственности</t>
  </si>
  <si>
    <t>06 0 00 00 00 0</t>
  </si>
  <si>
    <t>06 2 00 00 00 0</t>
  </si>
  <si>
    <t>38 0 00 00 00 0</t>
  </si>
  <si>
    <t>38 1 00 00 00 0</t>
  </si>
  <si>
    <t>38 2 00 00 00 0</t>
  </si>
  <si>
    <t>39 0 00 00 00 0</t>
  </si>
  <si>
    <t>39 1 00 00 00 0</t>
  </si>
  <si>
    <t>39 2 00 00 00 0</t>
  </si>
  <si>
    <t>39 3 00 00 00 0</t>
  </si>
  <si>
    <t>99 7 00 00 00 0</t>
  </si>
  <si>
    <t>02 0 00 00 00 0</t>
  </si>
  <si>
    <t>02 1 00 00 00 0</t>
  </si>
  <si>
    <t>02 2 00 00 00 0</t>
  </si>
  <si>
    <t>02 3 00 00 00 0</t>
  </si>
  <si>
    <t>02 4 00 00 00 0</t>
  </si>
  <si>
    <t>02 5 00 00 00 0</t>
  </si>
  <si>
    <t>03 0 00 00 00 0</t>
  </si>
  <si>
    <t>03 2 00 00 00 0</t>
  </si>
  <si>
    <t>08 0 00 00 00 0</t>
  </si>
  <si>
    <t>08 1 00 00 00 0</t>
  </si>
  <si>
    <t>12 0 00 00 00 0</t>
  </si>
  <si>
    <t>12 1 00 00 00 0</t>
  </si>
  <si>
    <t>12 3 00 00 00 0</t>
  </si>
  <si>
    <t>03 1 00 00 00 0</t>
  </si>
  <si>
    <t>03 3 00 00 00 0</t>
  </si>
  <si>
    <t>11 0 00 00 00 0</t>
  </si>
  <si>
    <t>11 1 00 00 00 0</t>
  </si>
  <si>
    <t>11 2 00 00 00 0</t>
  </si>
  <si>
    <t>11 3 00 00 00 0</t>
  </si>
  <si>
    <t>11 4 00 00 00 0</t>
  </si>
  <si>
    <t>11 5 00 00 00 0</t>
  </si>
  <si>
    <t>13 0 00 00 00 0</t>
  </si>
  <si>
    <t>13 1 00 00 00 0</t>
  </si>
  <si>
    <t>13 2 00 00 00 0</t>
  </si>
  <si>
    <t>30 0 00 00 00 0</t>
  </si>
  <si>
    <t>30 1 00 00 00 0</t>
  </si>
  <si>
    <t>30 2 00 00 00 0</t>
  </si>
  <si>
    <t>31 0 00 00 00 0</t>
  </si>
  <si>
    <t>31 1 00 00 00 0</t>
  </si>
  <si>
    <t>31 2 00 00 00 0</t>
  </si>
  <si>
    <t>31 3 00 00 00 0</t>
  </si>
  <si>
    <t>31 4 00 00 00 0</t>
  </si>
  <si>
    <t>01 0 00 00 00 0</t>
  </si>
  <si>
    <t>01 1 00 00 00 0</t>
  </si>
  <si>
    <t>03 4 00 00 00 0</t>
  </si>
  <si>
    <t>03 5 00 00 00 0</t>
  </si>
  <si>
    <t>05 0 00 00 00 0</t>
  </si>
  <si>
    <t>05 5 00 00 00 0</t>
  </si>
  <si>
    <t>08 2 00 00 00 0</t>
  </si>
  <si>
    <t>12 2 00 00 00 0</t>
  </si>
  <si>
    <t>15 0 00 00 00 0</t>
  </si>
  <si>
    <t>22 0 00 00 00 0</t>
  </si>
  <si>
    <t>22 1 00 00 00 0</t>
  </si>
  <si>
    <t>22 4 00 00 00 0</t>
  </si>
  <si>
    <t>80 0 00 00 00 0</t>
  </si>
  <si>
    <t>99 1 00 00 00 0</t>
  </si>
  <si>
    <t>99 2 00 00 00 0</t>
  </si>
  <si>
    <t>99 3 00 00 00 0</t>
  </si>
  <si>
    <t>99 4 00 00 00 0</t>
  </si>
  <si>
    <t>06 1 00 00 00 0</t>
  </si>
  <si>
    <t>05 1 00 00 00 0</t>
  </si>
  <si>
    <t>05 2 00 00 00 0</t>
  </si>
  <si>
    <t>05 3 00 00 00 0</t>
  </si>
  <si>
    <t>08 4 00 00 00 0</t>
  </si>
  <si>
    <t>22 2 00 00 00 0</t>
  </si>
  <si>
    <t>Подпрограмма «Профилактика наркомании»</t>
  </si>
  <si>
    <t>Подпрограмма «Патриотическое воспитание»</t>
  </si>
  <si>
    <t>Закупка товаров, работ и услуг для обеспечения государственных (муниципальных) нужд</t>
  </si>
  <si>
    <t>01 2 00 00 00 0</t>
  </si>
  <si>
    <t>24 0 00 00 00 0</t>
  </si>
  <si>
    <t>32 0 00 00 00 0</t>
  </si>
  <si>
    <t>Подпрограмма «Энергосбережение в учреждениях бюджетной сферы, муниципальном жилищном фонде и нежилых помещениях, находящихся в муниципальной собственности»</t>
  </si>
  <si>
    <t>Предоставление субсидий бюджетным, автономным учреждениям и иным некоммерческим организациям</t>
  </si>
  <si>
    <t>31 5 00 00 00 0</t>
  </si>
  <si>
    <t>Подпрограмма «Коммунальная инфраструктура»</t>
  </si>
  <si>
    <t>Муниципальная программа города Братска «Формирование современной городской среды» на 2018-2024 годы</t>
  </si>
  <si>
    <t>Муниципальная программа города Братска «Газификация» на 2020-2024 годы</t>
  </si>
  <si>
    <t>Муниципальная программа города Братска «Безопасность» на 2020-2024 годы</t>
  </si>
  <si>
    <t>Муниципальная программа города Братска «Транспорт» на 2020-2024 годы</t>
  </si>
  <si>
    <t>Муниципальная программа города Братска «Муниципальная собственность» на 2020-2024 годы</t>
  </si>
  <si>
    <t>Муниципальная программа города Братска «Муниципальные финансы» на 2020-2024 годы</t>
  </si>
  <si>
    <t>Подпрограмма «Развитие мер по повышению эффективности управления муниципальными финансами»</t>
  </si>
  <si>
    <t>Подпрограмма «Развитие муниципальной интегрированной системы управления общественными финансами»</t>
  </si>
  <si>
    <t>39 4 00 00 00 0</t>
  </si>
  <si>
    <t>Муниципальная программа города Братска «Образование» на 2020-2024 годы</t>
  </si>
  <si>
    <t>Подпрограмма «Школьное образование»</t>
  </si>
  <si>
    <t>Муниципальная программа города Братска «Социальная поддержка населения» на 2020-2024 годы</t>
  </si>
  <si>
    <t>Муниципальная программа города Братска «Охрана окружающей среды в городе Братске» на 2020-2024 годы</t>
  </si>
  <si>
    <t>Подпрограмма «Экокультура населения»</t>
  </si>
  <si>
    <t>Муниципальная программа города Братска «Молодежь» на 2020-2024 годы</t>
  </si>
  <si>
    <t>Подпрограмма «Старшее поколение»</t>
  </si>
  <si>
    <t>Муниципальная программа города Братска «Культура» на 2020-2024 годы</t>
  </si>
  <si>
    <t>Подпрограмма «Культурно-досуговая деятельность»</t>
  </si>
  <si>
    <t>Подпрограмма «Профессиональное искусство»</t>
  </si>
  <si>
    <t>11 6 00 00 00 0</t>
  </si>
  <si>
    <t>Подпрограмма «Дополнительное образование в сфере культуры»</t>
  </si>
  <si>
    <t>Муниципальная программа города Братска «Здоровье» на 2020-2024 годы</t>
  </si>
  <si>
    <t>Подпрограмма «Профилактика заболеваний»</t>
  </si>
  <si>
    <t>Муниципальная программа города Братска «Физическая культура и спорт» на 2020-2024 годы</t>
  </si>
  <si>
    <t>Подпрограмма «Защита окружающей среды»</t>
  </si>
  <si>
    <t>Подпрограмма «Зеленый фонд города»</t>
  </si>
  <si>
    <t>Муниципальная программа города Братска «Энергосбережение и повышение энергетической эффективности в городе Братске» на 2020-2024 годы</t>
  </si>
  <si>
    <t>Муниципальная программа города Братска «Жилищно-коммунальное хозяйство и инфраструктура» на 2020-2024 годы</t>
  </si>
  <si>
    <t>Подпрограмма «Содержание и ремонт объектов муниципального жилищного фонда»</t>
  </si>
  <si>
    <t>Подпрограмма «Построение (развитие) аппаратно-программного комплекса «Безопасный город»</t>
  </si>
  <si>
    <t>08 3 00 00 00 0</t>
  </si>
  <si>
    <t>Муниципальная программа города Братска «Стимулирование экономической активности» на 2020-2024 годы</t>
  </si>
  <si>
    <t>Подпрограмма «Вовлечение молодежи в социальную практику»</t>
  </si>
  <si>
    <t>22 5 00 00 00 0</t>
  </si>
  <si>
    <t>Муниципальная программа города Братска «Муниципальное управление» на 2020-2024 годы</t>
  </si>
  <si>
    <t>Подпрограмма «Дорожная деятельность»</t>
  </si>
  <si>
    <t>99 0 00 00 00 0</t>
  </si>
  <si>
    <t>Подпрограмма «Библиотечное обслуживание»</t>
  </si>
  <si>
    <t>Муниципальная программа города Братска «Профилактика терроризма и экстремизма» на 2021-2024 годы</t>
  </si>
  <si>
    <t>10 0 00 00 00 0</t>
  </si>
  <si>
    <t>Ведомственная структура расходов бюджета города Братска на 2022 год   с распределением бюджетных ассигнований по главным распорядителям бюджетных средств, целевым статьям (муниципальным программам       и непрограммным направлениям деятельности), группам видов расходов классификации расходов бюджетов</t>
  </si>
  <si>
    <t>99 8 00 00 00 0</t>
  </si>
  <si>
    <t>Проведение выборов</t>
  </si>
  <si>
    <t>(наименование органа, исполняющего бюджет)</t>
  </si>
  <si>
    <t xml:space="preserve"> на 26.08.2022 г.</t>
  </si>
  <si>
    <t>Дата печати 30.08.2022 (10:20:16)</t>
  </si>
  <si>
    <t>Бюджет: Бюджет города Братска</t>
  </si>
  <si>
    <t>Тип бланка расходов: Смета, Фонды</t>
  </si>
  <si>
    <t>руб.</t>
  </si>
  <si>
    <t>КВСР</t>
  </si>
  <si>
    <t>КЦСР</t>
  </si>
  <si>
    <t>Наименование КЦСР</t>
  </si>
  <si>
    <t>КВР</t>
  </si>
  <si>
    <t>Наименование КВР</t>
  </si>
  <si>
    <t>Ассигнования 2022 год</t>
  </si>
  <si>
    <t>05.0.00.00000</t>
  </si>
  <si>
    <t>Муниципальная программа города Братска "Развитие градостроительного комплекса и обеспечение населения доступным жильем" на 2014-2025 годы</t>
  </si>
  <si>
    <t>05.1.00.00000</t>
  </si>
  <si>
    <t>Подпрограмма "Градостроительный комплекс"</t>
  </si>
  <si>
    <t>05.1.03.00020</t>
  </si>
  <si>
    <t>Мероприятия по обеспечению качества строительных работ жилых домов</t>
  </si>
  <si>
    <t>2.0.0</t>
  </si>
  <si>
    <t>2.4.4</t>
  </si>
  <si>
    <t>Прочая закупка товаров, работ и услуг</t>
  </si>
  <si>
    <t>05.2.00.00000</t>
  </si>
  <si>
    <t>Подпрограмма "Переселение граждан из ветхого и аварийного жилищного фонда"</t>
  </si>
  <si>
    <t>05.2.01.00040</t>
  </si>
  <si>
    <t>Строительство (приобретение) жилья, предоставление возмещений гражданам за изымаемые жилые помещения аварийного жилищного фонда</t>
  </si>
  <si>
    <t>8.0.0</t>
  </si>
  <si>
    <t>8.5.3</t>
  </si>
  <si>
    <t>Уплата иных платежей</t>
  </si>
  <si>
    <t>06.0.00.00000</t>
  </si>
  <si>
    <t>Муниципальная программа города Братска "Газификация" на 2020-2024 годы</t>
  </si>
  <si>
    <t>06.2.00.00000</t>
  </si>
  <si>
    <t>Подпрограмма "Газификация автотранспортных средств"</t>
  </si>
  <si>
    <t>06.2.G4.51081</t>
  </si>
  <si>
    <t>Реализация мероприятий, направленных на снижение совокупного объема выбросов загрязняющих веществ в атмосферный воздух в рамках регионального проекта "Чистый воздух (Иркутская область)"</t>
  </si>
  <si>
    <t>08.0.00.00000</t>
  </si>
  <si>
    <t>Муниципальная программа города Братска "Безопасность" на 2020-2024 годы</t>
  </si>
  <si>
    <t>08.2.00.00000</t>
  </si>
  <si>
    <t>Подпрограмма "Правопорядок"</t>
  </si>
  <si>
    <t>08.2.01.00040</t>
  </si>
  <si>
    <t>Поощрение победителей конкурсов профессионального мастерства, проводимых среди сотрудников и отделов органов внутренних дел города</t>
  </si>
  <si>
    <t>2.4.2</t>
  </si>
  <si>
    <t>Закупка товаров, работ, услуг в сфере информационно-коммуникационных технологий</t>
  </si>
  <si>
    <t>24.0.00.00000</t>
  </si>
  <si>
    <t>Муниципальная программа города Братска "Транспорт" на 2020-2024 годы</t>
  </si>
  <si>
    <t>24.0.04.00000</t>
  </si>
  <si>
    <t>Основное мероприятие "Обновление парка муниципального общественного транспорта"</t>
  </si>
  <si>
    <t>24.0.04.00010</t>
  </si>
  <si>
    <t>Приобретение городских автобусов</t>
  </si>
  <si>
    <t>24.0.04.00020</t>
  </si>
  <si>
    <t>Приобретение троллейбусов</t>
  </si>
  <si>
    <t>24.0.G4.00000</t>
  </si>
  <si>
    <t>Основное мероприятие "Реализация регионального проекта Иркутской области "Чистый воздух"</t>
  </si>
  <si>
    <t>24.0.G4.51080</t>
  </si>
  <si>
    <t>38.0.00.00000</t>
  </si>
  <si>
    <t>Муниципальная программа города Братска "Муниципальная собственность" на 2020-2024 годы</t>
  </si>
  <si>
    <t>38.1.00.00000</t>
  </si>
  <si>
    <t>Подпрограмма "Управление муниципальной собственностью"</t>
  </si>
  <si>
    <t>38.1.01.00010</t>
  </si>
  <si>
    <t>Проведение технической инвентаризации и паспортизации объектов муниципального имущества, постановка их на государственный кадастровый учет, регистрация права собственности на объекты муниципального имущества</t>
  </si>
  <si>
    <t>38.1.01.00020</t>
  </si>
  <si>
    <t>Проведение рыночной оценки приватизируемого или предоставляемого в аренду муниципального имущества</t>
  </si>
  <si>
    <t>38.1.01.S2954</t>
  </si>
  <si>
    <t>Государственная регистрация права муниципальной собственности на объекты недвижимого имущества, используемые для передачи электрической, тепловой энергии, водоснабжения и водоотведения</t>
  </si>
  <si>
    <t>38.1.02.00010</t>
  </si>
  <si>
    <t>Межевание земельных участков, постановка их на государственный кадастровый учет, регистрация права собственности на земельные участки</t>
  </si>
  <si>
    <t>38.1.02.00020</t>
  </si>
  <si>
    <t>Проведение рыночной оценки приватизируемых или предоставляемых в аренду земельных участков</t>
  </si>
  <si>
    <t>38.1.03.00010</t>
  </si>
  <si>
    <t>Содержание временно не эксплуатируемых объектов</t>
  </si>
  <si>
    <t>2.4.7</t>
  </si>
  <si>
    <t>Закупка энергетических ресурсов</t>
  </si>
  <si>
    <t>38.1.03.00020</t>
  </si>
  <si>
    <t>Исполнение налоговых обязательств при владении и пользовании транспортными средствами</t>
  </si>
  <si>
    <t>8.5.2</t>
  </si>
  <si>
    <t>Уплата прочих налогов, сборов</t>
  </si>
  <si>
    <t>38.1.03.00030</t>
  </si>
  <si>
    <t>Исполнение обязательств по договорам поручения</t>
  </si>
  <si>
    <t>38.1.03.00040</t>
  </si>
  <si>
    <t>Исполнение прочих обязательств по владению и пользованию муниципальным имуществом</t>
  </si>
  <si>
    <t>8.3.1</t>
  </si>
  <si>
    <t>Исполнение судебных актов Российской Федерации и мировых соглашений по возмещению причиненного вреда</t>
  </si>
  <si>
    <t>38.2.00.00000</t>
  </si>
  <si>
    <t>Подпрограмма "Обеспечение реализации муниципальной программы"</t>
  </si>
  <si>
    <t>38.2.01.00010</t>
  </si>
  <si>
    <t>Обеспечение деятельности КУМИ</t>
  </si>
  <si>
    <t>1.0.0</t>
  </si>
  <si>
    <t>1.2.1</t>
  </si>
  <si>
    <t>Фонд оплаты труда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</si>
  <si>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</si>
  <si>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</si>
  <si>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</si>
  <si>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</si>
  <si>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38.2.01.S2972</t>
  </si>
  <si>
    <t>39.0.00.00000</t>
  </si>
  <si>
    <t>Муниципальная программа города Братска "Муниципальные финансы" на 2020-2024 годы</t>
  </si>
  <si>
    <t>39.2.00.00000</t>
  </si>
  <si>
    <t>Подпрограмма "Развитие мер по повышению эффективности управления муниципальными финансами"</t>
  </si>
  <si>
    <t>39.2.02.00010</t>
  </si>
  <si>
    <t>Повышение качества финансового менеджмента</t>
  </si>
  <si>
    <t>80.0.00.00000</t>
  </si>
  <si>
    <t>Муниципальная программа города Братска "Муниципальное управление" на 2020-2024 годы</t>
  </si>
  <si>
    <t>80.0.03.00000</t>
  </si>
  <si>
    <t>Основное мероприятие "Материально-техническое и транспортное обеспечение деятельности администрации города Братска"</t>
  </si>
  <si>
    <t>80.0.03.00010</t>
  </si>
  <si>
    <t>Организация транспортного обеспечения администрации города Братска</t>
  </si>
  <si>
    <t>80.0.03.00020</t>
  </si>
  <si>
    <t>Содержание и развитие информационной и коммуникационной инфраструктуры администрации города Братска</t>
  </si>
  <si>
    <t>99.0.00.00000</t>
  </si>
  <si>
    <t>99.2.00.00000</t>
  </si>
  <si>
    <t>99.2.08.00000</t>
  </si>
  <si>
    <t>Мероприятия, связанные с переселением жителей жилого района Чекановский города Братска, находящегося в санитарно-защитной зоне ПАО "РУСАЛ Братск"</t>
  </si>
  <si>
    <t>39.1.00.00000</t>
  </si>
  <si>
    <t>Подпрограмма "Долгосрочная сбалансированность и устойчивость бюджета города"</t>
  </si>
  <si>
    <t>39.1.01.00010</t>
  </si>
  <si>
    <t>Повышение качества планирования доходных источников</t>
  </si>
  <si>
    <t>39.1.02.00010</t>
  </si>
  <si>
    <t>Снижение размера муниципального долга и расходов на его обслуживание</t>
  </si>
  <si>
    <t>7.0.0</t>
  </si>
  <si>
    <t>7.3.0</t>
  </si>
  <si>
    <t>Обслуживание муниципального долга</t>
  </si>
  <si>
    <t>39.1.02.00030</t>
  </si>
  <si>
    <t>Улучшение структуры муниципального долга</t>
  </si>
  <si>
    <t>39.2.02.00030</t>
  </si>
  <si>
    <t>Повышение качества бюджетного учета и бюджетной отчетности</t>
  </si>
  <si>
    <t>39.2.04.00010</t>
  </si>
  <si>
    <t>Повышение открытости и прозрачности бюджетных данных</t>
  </si>
  <si>
    <t>39.3.00.00000</t>
  </si>
  <si>
    <t>Подпрограмма "Развитие муниципальной интегрированной информационной системы управления общественными финансами"</t>
  </si>
  <si>
    <t>39.3.01.00020</t>
  </si>
  <si>
    <t>Расширение (модернизация) функционала автоматизированных систем управления муниципальными финансами</t>
  </si>
  <si>
    <t>39.4.00.00000</t>
  </si>
  <si>
    <t>39.4.01.00010</t>
  </si>
  <si>
    <t>Финансовое обеспечение выполнения функций</t>
  </si>
  <si>
    <t>39.4.01.S2972</t>
  </si>
  <si>
    <t>99.2.02.00000</t>
  </si>
  <si>
    <t>Центральный аппарат</t>
  </si>
  <si>
    <t>99.7.00.00000</t>
  </si>
  <si>
    <t>99.7.01.00000</t>
  </si>
  <si>
    <t>Выезд из районов Крайнего Севера</t>
  </si>
  <si>
    <t>8.7.0</t>
  </si>
  <si>
    <t>99.7.02.00000</t>
  </si>
  <si>
    <t>Выполнение других обязательств</t>
  </si>
  <si>
    <t>99.7.05.00000</t>
  </si>
  <si>
    <t>Резервный фонд администрации города Братска</t>
  </si>
  <si>
    <t>02.0.00.00000</t>
  </si>
  <si>
    <t>Муниципальная программа города Братска "Образование" на 2020-2024 годы</t>
  </si>
  <si>
    <t>02.1.00.00000</t>
  </si>
  <si>
    <t>Подпрограмма "Дошкольное образование"</t>
  </si>
  <si>
    <t>02.1.01.00010</t>
  </si>
  <si>
    <t>Выполнение муниципального задания по реализации основных общеобразовательных программ дошкольного образования</t>
  </si>
  <si>
    <t>6.0.0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</si>
  <si>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</si>
  <si>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</si>
  <si>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</si>
  <si>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</si>
  <si>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02.1.01.00020</t>
  </si>
  <si>
    <t>Создание условий для безопасного и комфортного пребывания детей в ДОУ, укрепление материально-технической базы ДОУ</t>
  </si>
  <si>
    <t>6.1.2</t>
  </si>
  <si>
    <t>Субсидии бюджетным учреждениям на иные цели</t>
  </si>
  <si>
    <t>6.2.2</t>
  </si>
  <si>
    <t>Субсидии автономным учреждениям на иные цели</t>
  </si>
  <si>
    <t>02.1.01.00030</t>
  </si>
  <si>
    <t>Возмещение затрат ДОУ на осуществление присмотра и ухода за детьми, для родителей (законных представителей) которых установлены льготы по оплате за присмотр и уход</t>
  </si>
  <si>
    <t>02.1.01.00050</t>
  </si>
  <si>
    <t>Обеспечение среднесуточного набора продуктов питания детей, страдающих туберкулезной интоксикацией и (или) находящихся под диспансерным наблюдением у фтизиатра, посещающих группы оздоровительной направленности в ДОУ</t>
  </si>
  <si>
    <t>02.1.01.73010</t>
  </si>
  <si>
    <t>02.1.01.S2060</t>
  </si>
  <si>
    <t>02.2.00.00000</t>
  </si>
  <si>
    <t>Подпрограмма "Школьное образование"</t>
  </si>
  <si>
    <t>02.2.01.00010</t>
  </si>
  <si>
    <t>Выполнение муниципального задания по реализации общеобразовательных программ общего образования</t>
  </si>
  <si>
    <t>02.2.01.00020</t>
  </si>
  <si>
    <t>Создание условий для безопасного и комфортного пребывания детей в ОУ, укрепление материально-технической базы ОУ</t>
  </si>
  <si>
    <t>02.2.01.53031</t>
  </si>
  <si>
    <t>Обеспечение выплат ежемесячного денежного вознаграждения за классное руководство педагогическим работникам муниципальных общеобразовательных учреждений города Братска,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</si>
  <si>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02.2.01.73020</t>
  </si>
  <si>
    <t>02.2.01.L3041</t>
  </si>
  <si>
    <t>Обеспечение и организация бесплатного горячего питания обучающихся, получающих начальное общее образование в муниципальных образовательных организациях</t>
  </si>
  <si>
    <t>02.2.01.S2928</t>
  </si>
  <si>
    <t>Приобретение средств обучения и воспитания, учебников и учебных пособий, а также учебно-методических материалов, необходимых для реализации образовательных программ в муниципальных общеобразовательных организациях</t>
  </si>
  <si>
    <t>02.2.01.S2934</t>
  </si>
  <si>
    <t>02.2.01.S2949</t>
  </si>
  <si>
    <t>Соблюдение требований антитеррористической защищенности объектов (территорий) муниципальных образовательных организаций</t>
  </si>
  <si>
    <t>02.2.01.S2957</t>
  </si>
  <si>
    <t>Обеспечение бесплатным питьевым молоком обучающихся 1 - 4 классов муниципальных общеобразовательных организаций</t>
  </si>
  <si>
    <t>02.2.01.S2976</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</si>
  <si>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t>
  </si>
  <si>
    <t>3.0.0</t>
  </si>
  <si>
    <t>3.2.1</t>
  </si>
  <si>
    <t>Пособия, компенсации и иные социальные выплаты гражданам, кроме публичных нормативных обязательств</t>
  </si>
  <si>
    <t>02.2.01.S2988</t>
  </si>
  <si>
    <t>Приобретение средств обучения и воспитания (мебели для занятий в учебных классах), необходимых для оснащения муниципальных общеобразовательных организаций</t>
  </si>
  <si>
    <t>02.2.02.00080</t>
  </si>
  <si>
    <t>Устройство (замена) наружного освещения, сетей энергосбережения ОУ</t>
  </si>
  <si>
    <t>02.3.00.00000</t>
  </si>
  <si>
    <t>Подпрограмма "Дополнительное образование детей в сфере образования"</t>
  </si>
  <si>
    <t>02.3.01.00010</t>
  </si>
  <si>
    <t>Выполнение муниципального задания по реализации дополнительных общеразвивающих программ</t>
  </si>
  <si>
    <t>02.3.01.00020</t>
  </si>
  <si>
    <t>Создание условий для безопасного и комфортного пребывания детей в УДО, укрепление материально-технической базы УДО</t>
  </si>
  <si>
    <t>02.3.01.S2972</t>
  </si>
  <si>
    <t>02.4.00.00000</t>
  </si>
  <si>
    <t>Подпрограмма "Отдых, оздоровление и занятость детей"</t>
  </si>
  <si>
    <t>02.4.01.00010</t>
  </si>
  <si>
    <t>Организация отдыха, оздоровления и занятости детей в муниципальных детских оздоровительных учреждениях города Братска</t>
  </si>
  <si>
    <t>02.4.01.00020</t>
  </si>
  <si>
    <t>Создание условий для безопасного и комфортного пребывания детей в муниципальных детских оздоровительных учреждениях города Братска, укрепление материально-технической базы данных учреждений</t>
  </si>
  <si>
    <t>02.4.01.00030</t>
  </si>
  <si>
    <t>Организация отдыха, оздоровления и занятости детей в лагерях с дневным пребыванием, областных и городских профильных лагерях, сменах, марафонах</t>
  </si>
  <si>
    <t>02.4.01.00090</t>
  </si>
  <si>
    <t>Организация и проведение спортивно-оздоровительных мероприятий, соревнований</t>
  </si>
  <si>
    <t>02.4.01.00110</t>
  </si>
  <si>
    <t>Организация занятости детей в свободное от учебы время, в том числе находящихся в трудной жизненной ситуации</t>
  </si>
  <si>
    <t>02.4.01.00120</t>
  </si>
  <si>
    <t>Информационно-методическое обеспечение отдыха, оздоровления и занятости детей</t>
  </si>
  <si>
    <t>02.4.01.S2070</t>
  </si>
  <si>
    <t>02.4.01.S2080</t>
  </si>
  <si>
    <t>02.5.00.00000</t>
  </si>
  <si>
    <t>02.5.01.00010</t>
  </si>
  <si>
    <t>Обеспечение деятельности ДО</t>
  </si>
  <si>
    <t>02.5.01.00020</t>
  </si>
  <si>
    <t>Обеспечение деятельности МКУ "МЦО"</t>
  </si>
  <si>
    <t>1.1.1</t>
  </si>
  <si>
    <t>Фонд оплаты труда учреждений</t>
  </si>
  <si>
    <t>1.1.2</t>
  </si>
  <si>
    <t>Иные выплаты персоналу учреждений, за исключением фонда оплаты труда</t>
  </si>
  <si>
    <t>1.1.9</t>
  </si>
  <si>
    <t>Взносы по обязательному социальному страхованию на выплаты по оплате труда работников и иные выплаты работникам учреждений</t>
  </si>
  <si>
    <t>02.5.01.00030</t>
  </si>
  <si>
    <t>Реализация дополнительных профессиональных программ повышения квалификации, психолого-медико-педагогическое обследование детей,методическое обеспечение образовательной деятельности</t>
  </si>
  <si>
    <t>02.5.01.00040</t>
  </si>
  <si>
    <t>Организация мероприятий различных уровней в сфере образования</t>
  </si>
  <si>
    <t>02.5.01.00050</t>
  </si>
  <si>
    <t>Поддержка талантливой молодежи</t>
  </si>
  <si>
    <t>3.6.0</t>
  </si>
  <si>
    <t>Иные выплаты населению</t>
  </si>
  <si>
    <t>02.5.01.00060</t>
  </si>
  <si>
    <t>Улучшение технического состояния зданий и сооружений</t>
  </si>
  <si>
    <t>02.5.01.00070</t>
  </si>
  <si>
    <t>Выплата ежемесячного денежного пособия гражданам на период обучения в образовательной организации высшего образования по договору о целевом обучении</t>
  </si>
  <si>
    <t>02.5.01.S2971</t>
  </si>
  <si>
    <t>02.5.01.S2973</t>
  </si>
  <si>
    <t>03.0.00.00000</t>
  </si>
  <si>
    <t>Муниципальная программа города Братска "Социальная поддержка населения" на 2020-2024 годы</t>
  </si>
  <si>
    <t>03.2.00.00000</t>
  </si>
  <si>
    <t>Подпрограмма "Социальная поддержка отдельных категорий граждан"</t>
  </si>
  <si>
    <t>03.2.03.00010</t>
  </si>
  <si>
    <t>Предоставление ежемесячной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муниципальных дошкольных образовательных учреждениях города Братска</t>
  </si>
  <si>
    <t>03.2.04.00010</t>
  </si>
  <si>
    <t>Предоставление ежемесячной компенсации внесенной платы за платные образовательные услуги, оказываемые муниципальными учреждениями дополнительного образования города Братска</t>
  </si>
  <si>
    <t>03.2.09.73050</t>
  </si>
  <si>
    <t>Осуществление отдельных областных государственных полномочий по обеспечению бесплатным питанием учащихся муниципальных общеобразовательных учреждений, частных общеобразовательных организаций города Братска</t>
  </si>
  <si>
    <t>6.3.1</t>
  </si>
  <si>
    <t>Субсидии на возмещение недополученных доходов и (или) возмещение фактически понесенных затрат</t>
  </si>
  <si>
    <t>03.2.09.73180</t>
  </si>
  <si>
    <t>Осуществление областных государственных полномочий по обеспечению бесплатным двухразовым питанием детей-инвалидов</t>
  </si>
  <si>
    <t>03.2.09.73190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</si>
  <si>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</si>
  <si>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08.2.03.00010</t>
  </si>
  <si>
    <t>Проведение в муниципальных общеобразовательных организациях города конкурса в рамках декады правовых знаний</t>
  </si>
  <si>
    <t>10.0.00.00000</t>
  </si>
  <si>
    <t>Муниципальная программа города Братска "Профилактика терроризма и экстремизма" на 2021-2024 годы</t>
  </si>
  <si>
    <t>10.0.01.00000</t>
  </si>
  <si>
    <t>Основное мероприятие "Обеспечение антитеррористической защищенности объектов, находящихся в муниципальной собственности города"</t>
  </si>
  <si>
    <t>10.0.01.00030</t>
  </si>
  <si>
    <t>Обеспечение инженерно-техническими средствами и системами охраны комплексной защиты объектов в сфере образования, находящихся в муниципальной собственности города</t>
  </si>
  <si>
    <t>10.0.04.00000</t>
  </si>
  <si>
    <t>Основное мероприятие "Осуществление профилактических, в том числе воспитательных, пропагандистских мер, направленных на предупреждение экстремистской деятельности среди детей и молодежи"</t>
  </si>
  <si>
    <t>10.0.04.00020</t>
  </si>
  <si>
    <t>Проведение в муниципальных образовательных учреждениях города мероприятий, направленных на формирование толерантного поведения и профилактику возникновения экстремистских настроений среди учащихся</t>
  </si>
  <si>
    <t>10.0.04.00030</t>
  </si>
  <si>
    <t>Проведение мероприятий ко Дню солидарности борьбы с терроризмом с учащимися муниципальных учреждений города в сфере образования и культуры</t>
  </si>
  <si>
    <t>10.0.05.00000</t>
  </si>
  <si>
    <t>Основное мероприятие " Повышение квалификации муниципальных служащих администрации города и работников муниципальных учреждений, ответственных за антитеррористическую безопасность"</t>
  </si>
  <si>
    <t>10.0.05.00010</t>
  </si>
  <si>
    <t>Повышение квалификации муниципальных служащих администрации города и работников муниципальных учреждений по вопросам профилактики терроризма и экстремизма, способам защиты</t>
  </si>
  <si>
    <t>12.0.00.00000</t>
  </si>
  <si>
    <t>Муниципальная программа города Братска "Охрана окружающей среды в городе Братске" на 2020-2024 годы</t>
  </si>
  <si>
    <t>12.3.00.00000</t>
  </si>
  <si>
    <t>Подпрограмма "Экокультура населения"</t>
  </si>
  <si>
    <t>12.3.01.00020</t>
  </si>
  <si>
    <t>Проведение городских экологических мероприятий в сфере образования (конкурсы, конференции и прочее)</t>
  </si>
  <si>
    <t>12.3.01.00040</t>
  </si>
  <si>
    <t>Проведение городской творческой олимпиады "Фабрика проектов"</t>
  </si>
  <si>
    <t>13.0.00.00000</t>
  </si>
  <si>
    <t>Муниципальная программа города Братска "Физическая культура и спорт" на 2020-2024 годы</t>
  </si>
  <si>
    <t>13.1.00.00000</t>
  </si>
  <si>
    <t>Подпрограмма "Физическая культура и массовый спорт"</t>
  </si>
  <si>
    <t>13.1.01.00010</t>
  </si>
  <si>
    <t>Создание условий для привлечения населения города Братска к занятиям физической культурой и спортом по месту жительства граждан</t>
  </si>
  <si>
    <t>13.1.04.00010</t>
  </si>
  <si>
    <t>Обеспечение реализации календарного плана физкультурных мероприятий и спортивных мероприятий</t>
  </si>
  <si>
    <t>22.0.00.00000</t>
  </si>
  <si>
    <t>Муниципальная программа города Братска "Молодежь" на 2020-2024 годы</t>
  </si>
  <si>
    <t>22.2.00.00000</t>
  </si>
  <si>
    <t>Подпрограмма "Профилактика наркомании"</t>
  </si>
  <si>
    <t>22.2.01.00030</t>
  </si>
  <si>
    <t>Содействие в повышении компетенции специалистов, занимающихся профилактикой социально-негативных явлений среди детей и молодежи</t>
  </si>
  <si>
    <t>22.4.00.00000</t>
  </si>
  <si>
    <t>Подпрограмма "Патриотическое воспитание"</t>
  </si>
  <si>
    <t>22.4.01.00030</t>
  </si>
  <si>
    <t>Развитие различных форм гражданско-патриотического воспитания среди учащихся муниципальных образовательных учреждений</t>
  </si>
  <si>
    <t>31.0.00.00000</t>
  </si>
  <si>
    <t>Муниципальная программа города Братска "Жилищно-коммунальное хозяйство и инфраструктура" на 2020-2024 годы</t>
  </si>
  <si>
    <t>31.3.00.00000</t>
  </si>
  <si>
    <t>Подпрограмма "Дорожная деятельность"</t>
  </si>
  <si>
    <t>31.3.03.00010</t>
  </si>
  <si>
    <t>Реализация мероприятий по профилактике детского дорожного транспортного травматизма</t>
  </si>
  <si>
    <t>02.4.01.00040</t>
  </si>
  <si>
    <t>Участие детей в региональных, областных, городских творческих школах, пленэрах</t>
  </si>
  <si>
    <t>02.4.01.00050</t>
  </si>
  <si>
    <t>Организация и проведение фестиваля детского творчества, летнего читального зала, экскурсий в музеи для детей</t>
  </si>
  <si>
    <t>03.1.00.00000</t>
  </si>
  <si>
    <t>Подпрограмма "Старшее поколение"</t>
  </si>
  <si>
    <t>03.1.02.00010</t>
  </si>
  <si>
    <t>Организация и проведение культурно-досуговых мероприятий</t>
  </si>
  <si>
    <t>03.2.05.00010</t>
  </si>
  <si>
    <t>Предоставление ежемесячной частичной компенсации за оказанные услуги по проведению занятий в творческих коллективах и клубных формированиях в муниципальных учреждениях культуры города Братска</t>
  </si>
  <si>
    <t>03.2.11.00010</t>
  </si>
  <si>
    <t>Организация и проведение мероприятий, направленных на поддержание активной жизнедеятельности инвалидов и пенсионеров</t>
  </si>
  <si>
    <t>03.3.00.00000</t>
  </si>
  <si>
    <t>Подпрограмма "Доступная среда"</t>
  </si>
  <si>
    <t>03.3.01.00040</t>
  </si>
  <si>
    <t>Повышение уровня доступности объектов культуры города Братска</t>
  </si>
  <si>
    <t>08.2.01.00030</t>
  </si>
  <si>
    <t>Организация и проведение конкурсов профессионального мастерства среди сотрудников и отделов органов внутренних дел города</t>
  </si>
  <si>
    <t>08.2.03.00030</t>
  </si>
  <si>
    <t>Проведение Дня правовых знаний в муниципальных учреждениях города в сфере культуры</t>
  </si>
  <si>
    <t>10.0.01.00010</t>
  </si>
  <si>
    <t>Обеспечение инженерно-техническими средствами и системами охраны комплексной защиты объектов в сфере культуры, находящихся в муниципальной собственности города</t>
  </si>
  <si>
    <t>10.0.02.00000</t>
  </si>
  <si>
    <t>Основное мероприятие "Обеспечение антитеррористической защищенности мест массового пребывания людей на территории города"</t>
  </si>
  <si>
    <t>10.0.02.00020</t>
  </si>
  <si>
    <t>Изготовление и монтаж шлагбаума для обеспечения антитеррористической защищенности места массового пребывания людей</t>
  </si>
  <si>
    <t>11.0.00.00000</t>
  </si>
  <si>
    <t>Муниципальная программа города Братска "Культура" на 2020-2024 годы</t>
  </si>
  <si>
    <t>11.1.00.00000</t>
  </si>
  <si>
    <t>Подпрограмма "Музейное дело"</t>
  </si>
  <si>
    <t>11.1.01.00010</t>
  </si>
  <si>
    <t>Обеспечение выполнения муниципального задания</t>
  </si>
  <si>
    <t>11.1.01.00020</t>
  </si>
  <si>
    <t>Создание условий для безопасного и комфортного пребывания посетителей в муниципальных музеях</t>
  </si>
  <si>
    <t>11.1.01.S2972</t>
  </si>
  <si>
    <t>11.2.00.00000</t>
  </si>
  <si>
    <t>Подпрограмма "Библиотечное обслуживание"</t>
  </si>
  <si>
    <t>11.2.01.00010</t>
  </si>
  <si>
    <t>11.2.01.00020</t>
  </si>
  <si>
    <t>Создание условий для безопасного и комфортного пребывания посетителей в муниципальных библиотеках</t>
  </si>
  <si>
    <t>11.2.01.L519A</t>
  </si>
  <si>
    <t>Комплектование книжных фондов</t>
  </si>
  <si>
    <t>11.2.01.S2972</t>
  </si>
  <si>
    <t>11.2.03.00010</t>
  </si>
  <si>
    <t>Комплектование библиотечного фонда книжными и периодическими изданиями на бумажных и электронных носителях</t>
  </si>
  <si>
    <t>11.2.03.S4403</t>
  </si>
  <si>
    <t>Переоснащение муниципальных библиотек по модельному стандарту</t>
  </si>
  <si>
    <t>11.2.A1.54540</t>
  </si>
  <si>
    <t>Создание модельных муниципальных библиотек</t>
  </si>
  <si>
    <t>11.3.00.00000</t>
  </si>
  <si>
    <t>Подпрограмма "Культурно-досуговая деятельность"</t>
  </si>
  <si>
    <t>11.3.01.00010</t>
  </si>
  <si>
    <t>11.3.01.00020</t>
  </si>
  <si>
    <t>Создание условий для безопасного и комфортного пребывания посетителей в культурно-досуговых учреждениях</t>
  </si>
  <si>
    <t>11.3.01.S2972</t>
  </si>
  <si>
    <t>11.3.02.00010</t>
  </si>
  <si>
    <t>Организация городских культурно-массовых мероприятий, социально значимых культурных проектов</t>
  </si>
  <si>
    <t>11.3.03.00010</t>
  </si>
  <si>
    <t>Капитальный ремонт зданий культурно-досуговых учреждений</t>
  </si>
  <si>
    <t>11.4.00.00000</t>
  </si>
  <si>
    <t>Подпрограмма "Профессиональное искусство"</t>
  </si>
  <si>
    <t>11.4.01.00010</t>
  </si>
  <si>
    <t>11.4.01.L4661</t>
  </si>
  <si>
    <t>Поддержка творческой деятельности муниципальных театров в рамках обеспечения развития и укрепления материально-технической базы муниципальных домов культуры, поддержки творческой деятельности муниципальных театров в городах с численностью населения до 300 тысяч человек</t>
  </si>
  <si>
    <t>11.4.01.S2972</t>
  </si>
  <si>
    <t>11.5.00.00000</t>
  </si>
  <si>
    <t>Подпрограмма "Дополнительное образование в сфере культуры"</t>
  </si>
  <si>
    <t>11.5.01.00010</t>
  </si>
  <si>
    <t>11.5.01.00020</t>
  </si>
  <si>
    <t>Поддержка одаренных детей</t>
  </si>
  <si>
    <t>11.5.01.00030</t>
  </si>
  <si>
    <t>Создание условий для безопасного и комфортного пребывания посетителей в учреждениях дополнительного образования</t>
  </si>
  <si>
    <t>11.5.01.S2972</t>
  </si>
  <si>
    <t>11.6.00.00000</t>
  </si>
  <si>
    <t>11.6.01.00010</t>
  </si>
  <si>
    <t>Обеспечение деятельности аппарата управления ДК</t>
  </si>
  <si>
    <t>11.6.01.00020</t>
  </si>
  <si>
    <t>Организация обеспечения финансово-хозяйственной деятельности муниципальных учреждений, находящихся в ведении ДК</t>
  </si>
  <si>
    <t>11.6.01.S2971</t>
  </si>
  <si>
    <t>11.6.01.S2972</t>
  </si>
  <si>
    <t>12.3.01.00080</t>
  </si>
  <si>
    <t>Формирование эколого-развивающей среды в библиотечном пространстве города "Экокультура"</t>
  </si>
  <si>
    <t>02.4.01.00080</t>
  </si>
  <si>
    <t>Проведение тренировочных сборов для воспитанников муниципальных спортивных школ</t>
  </si>
  <si>
    <t>03.2.08.00010</t>
  </si>
  <si>
    <t>Предоставление скидки от стоимости физкультурно-оздоровительных услуг, при посещении спортивных сооружений (плавательные бассейны, специализированные спортивные залы, стадионы, горнолыжные трассы) для отдельных категорий граждан</t>
  </si>
  <si>
    <t>03.3.01.00020</t>
  </si>
  <si>
    <t>Участие в софинансировании мероприятий по оснащению дополнительными техническими средствами адаптации приоритетных муниципальных объектов физической культуры и спорта города Братска, в том числе приобретению универсальных портативных пандусов</t>
  </si>
  <si>
    <t>08.1.00.00000</t>
  </si>
  <si>
    <t>Подпрограмма "Предупреждение чрезвычайных ситуаций и обеспечение первичных мер пожарной безопасности"</t>
  </si>
  <si>
    <t>08.1.04.00020</t>
  </si>
  <si>
    <t>Расширение эвакуационных выходов, установка противопожарных дверей, заделка оконных проемов и облицовка стен негорючими материалами</t>
  </si>
  <si>
    <t>10.0.01.00020</t>
  </si>
  <si>
    <t>Обеспечение инженерно-техническими средствами и системами охраны комплексной защиты объектов в сфере физической культуры и спорта, находящихся в муниципальной собственности города</t>
  </si>
  <si>
    <t>13.1.01.00020</t>
  </si>
  <si>
    <t>Организация физкультурно-спортивной работы по месту жительства граждан</t>
  </si>
  <si>
    <t>13.1.02.00010</t>
  </si>
  <si>
    <t>Выполнение муниципальных работ в сфере физической культуры и спорта</t>
  </si>
  <si>
    <t>13.1.02.00020</t>
  </si>
  <si>
    <t>Содержание комплекса зимних спортивных сооружений</t>
  </si>
  <si>
    <t>13.1.02.S2971</t>
  </si>
  <si>
    <t>13.1.02.S2972</t>
  </si>
  <si>
    <t>13.1.03.00010</t>
  </si>
  <si>
    <t>Оказание муниципальных услуг в сфере физической культуры и спорта</t>
  </si>
  <si>
    <t>13.1.03.00020</t>
  </si>
  <si>
    <t>Поддержка талантливых спортсменов</t>
  </si>
  <si>
    <t>13.1.03.S2972</t>
  </si>
  <si>
    <t>1.2.3</t>
  </si>
  <si>
    <t>Иные выплаты государственных (муниципальных) органов привлекаемым лицам</t>
  </si>
  <si>
    <t>13.1.04.00020</t>
  </si>
  <si>
    <t>Обеспечение реализации мероприятий ВФСК ГТО</t>
  </si>
  <si>
    <t>13.1.04.00030</t>
  </si>
  <si>
    <t>Осуществление комплекса мер по пропаганде здорового образа жизни, включая организацию освещения спортивной жизни города Братска</t>
  </si>
  <si>
    <t>13.1.05.00010</t>
  </si>
  <si>
    <t>Создание безопасных и комфортных условий оказания услуг, улучшение технического состояния зданий и сооружений</t>
  </si>
  <si>
    <t>13.1.05.00020</t>
  </si>
  <si>
    <t>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</si>
  <si>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13.1.05.S2850</t>
  </si>
  <si>
    <t>13.1.06.00060</t>
  </si>
  <si>
    <t>Капитальный ремонт стадиона "Металлург", расположенного по адресу: Иркутская область, г. Братск, ж.р. Центральный, ул. Комсомольская, 35 А</t>
  </si>
  <si>
    <t>13.2.00.00000</t>
  </si>
  <si>
    <t>13.2.01.00010</t>
  </si>
  <si>
    <t>Обеспечение деятельности ДФКиС</t>
  </si>
  <si>
    <t>13.2.01.S2972</t>
  </si>
  <si>
    <t>22.2.01.00020</t>
  </si>
  <si>
    <t>Организация и проведение спортивных мероприятий, направленных на формирование здорового образа жизни среди детей и молодежи в летний период</t>
  </si>
  <si>
    <t>03.3.02.00010</t>
  </si>
  <si>
    <t>Устройство специальных приспособлений для обеспечения беспрепятственного доступа инвалидов и других маломобильных групп населения к муниципальным административным зданиям и к жилым помещениям по месту проживания</t>
  </si>
  <si>
    <t>05.1.01.00030</t>
  </si>
  <si>
    <t>Разработка территориальных и отраслевых схем размещения отдельных видов объектов капитального строительства и развития транспортной, инженерной и социальной инфраструктур, охраны окружающей среды города Братска</t>
  </si>
  <si>
    <t>08.1.03.00050</t>
  </si>
  <si>
    <t>Обеспечение надлежащего состояния источников наружного противопожарного водоснабжения, включая противопожарные гидранты</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</si>
  <si>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</si>
  <si>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</si>
  <si>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12.1.00.00000</t>
  </si>
  <si>
    <t>Подпрограмма "Защита окружающей среды"</t>
  </si>
  <si>
    <t>12.1.02.00010</t>
  </si>
  <si>
    <t>Изготовление и установка урн</t>
  </si>
  <si>
    <t>12.1.02.00060</t>
  </si>
  <si>
    <t>Создание мест (площадок) накопления твердых коммунальных отходов</t>
  </si>
  <si>
    <t>12.2.00.00000</t>
  </si>
  <si>
    <t>Подпрограмма "Зеленый фонд города"</t>
  </si>
  <si>
    <t>12.2.01.00010</t>
  </si>
  <si>
    <t>Озеленение парковых зон и мест общего пользования</t>
  </si>
  <si>
    <t>30.0.00.00000</t>
  </si>
  <si>
    <t>Муниципальная программа города Братска "Энергосбережение и повышение энергетической эффективности в городе Братске " на 2020-2024 годы</t>
  </si>
  <si>
    <t>30.1.00.00000</t>
  </si>
  <si>
    <t>Подпрограмма "Энергосбережение в учреждениях бюджетной сферы, муниципальном жилищном фонде и нежилых помещениях, находящихся в муниципальной собственности"</t>
  </si>
  <si>
    <t>30.1.05.00010</t>
  </si>
  <si>
    <t>Установка и замена приборов учета горячей, холодной воды и электроэнергии в жилых помещениях по договору социального найма многоквартирных домов, общедомовых приборов учета энергетических ресурсов в МКД и нежилых помещениях, находящихся в муниципальной собственности</t>
  </si>
  <si>
    <t>30.2.00.00000</t>
  </si>
  <si>
    <t>30.2.01.00010</t>
  </si>
  <si>
    <t>Обеспечение функционирования муниципальной диспетчерской системы для эффективного использования энергетических ресурсов</t>
  </si>
  <si>
    <t>31.1.00.00000</t>
  </si>
  <si>
    <t>Подпрограмма "Содержание и ремонт объектов муниципального жилищного фонда"</t>
  </si>
  <si>
    <t>31.1.01.00010</t>
  </si>
  <si>
    <t>Проведение ремонтных работ муниципального жилищного фонда города Братска, в том числе в домах, признанных в установленном порядке аварийными и подлежащими сносу</t>
  </si>
  <si>
    <t>31.1.01.00020</t>
  </si>
  <si>
    <t>Проведение обследования муниципального жилищного фонда</t>
  </si>
  <si>
    <t>31.2.00.00000</t>
  </si>
  <si>
    <t>Подпрограмма "Благоустройство"</t>
  </si>
  <si>
    <t>31.2.01.00010</t>
  </si>
  <si>
    <t>Реализация мероприятий по благоустройству территорий города Братска</t>
  </si>
  <si>
    <t>31.2.02.00010</t>
  </si>
  <si>
    <t>Озеленение территории города Братска</t>
  </si>
  <si>
    <t>31.2.02.00020</t>
  </si>
  <si>
    <t>Содержание объектов благоустройства на территории города Братска</t>
  </si>
  <si>
    <t>31.2.02.00030</t>
  </si>
  <si>
    <t>Освещение территории города Братска</t>
  </si>
  <si>
    <t>31.2.02.S2972</t>
  </si>
  <si>
    <t>31.2.03.00010</t>
  </si>
  <si>
    <t>Реализация мероприятий по содержанию территорий кладбищ города Братска</t>
  </si>
  <si>
    <t>31.3.02.00010</t>
  </si>
  <si>
    <t>Реализация мероприятий по содержанию автомобильных дорог общего пользования местного значения</t>
  </si>
  <si>
    <t>31.3.02.00020</t>
  </si>
  <si>
    <t>Реализация мероприятий по ремонту автомобильных дорог общего пользования местного значения</t>
  </si>
  <si>
    <t>31.3.02.S2951</t>
  </si>
  <si>
    <t>Реализация мероприятий по ремонту автомобильных дорог общего пользования местного значения к садоводческим, огородническим и дачным некоммерческим объединениям граждан, в том числе проведение экспертизы технической документации</t>
  </si>
  <si>
    <t>31.3.R1.53931</t>
  </si>
  <si>
    <t>Финансовое обеспечение дорожной деятельности в рамках реализации национального проекта "Безопасные качественные дороги"</t>
  </si>
  <si>
    <t>31.3.R3.09700</t>
  </si>
  <si>
    <t>Реализация мероприятий по ликвидации мест концентрации дорожно-транспортных происшествий на автомобильных дорогах общего пользования местного значения</t>
  </si>
  <si>
    <t>31.4.00.00000</t>
  </si>
  <si>
    <t>31.4.01.00010</t>
  </si>
  <si>
    <t>Обеспечение деятельности КЖКХ</t>
  </si>
  <si>
    <t>31.4.01.00020</t>
  </si>
  <si>
    <t>Выполнение иных полномочий в сфере жилищно-коммунального хозяйства</t>
  </si>
  <si>
    <t>31.4.01.S2972</t>
  </si>
  <si>
    <t>31.5.00.00000</t>
  </si>
  <si>
    <t>Подпрограмма "Коммунальная инфраструктура"</t>
  </si>
  <si>
    <t>31.5.01.00010</t>
  </si>
  <si>
    <t>Приобретение специализированной техники в целях выполнения работ по обеспечению жителей города Братска услугами холодного водоснабжения и водоотведения</t>
  </si>
  <si>
    <t>32.0.00.00000</t>
  </si>
  <si>
    <t>Муниципальная программа города Братска "Формирование современной городской среды" на 2018-2024 годы</t>
  </si>
  <si>
    <t>32.0.F2.00000</t>
  </si>
  <si>
    <t>Основное мероприятие "Реализация регионального проекта Иркутской области "Формирование комфортной городской среды в Иркутской области"</t>
  </si>
  <si>
    <t>32.0.F2.55551</t>
  </si>
  <si>
    <t>Реализация программ формирования современной городской среды</t>
  </si>
  <si>
    <t>99.2.01.73120</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</si>
  <si>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</si>
  <si>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01.0.00.00000</t>
  </si>
  <si>
    <t>Муниципальная программа города Братска "Здоровье" на 2020-2024 годы</t>
  </si>
  <si>
    <t>01.1.00.00000</t>
  </si>
  <si>
    <t>Подпрограмма "Медицинские кадры"</t>
  </si>
  <si>
    <t>01.1.01.00010</t>
  </si>
  <si>
    <t>Предоставление единовременного денежного пособия врачам</t>
  </si>
  <si>
    <t>3.1.3</t>
  </si>
  <si>
    <t>Пособия, компенсации, меры социальной поддержки по публичным нормативным обязательствам</t>
  </si>
  <si>
    <t>01.1.01.00020</t>
  </si>
  <si>
    <t>Предоставление ежемесячной частичной компенсации расходов за наем жилого помещения врачам</t>
  </si>
  <si>
    <t>01.1.01.00030</t>
  </si>
  <si>
    <t>Предоставление социальной выплаты на приобретение жилого помещения врачам</t>
  </si>
  <si>
    <t>3.2.2</t>
  </si>
  <si>
    <t>Субсидии гражданам на приобретение жилья</t>
  </si>
  <si>
    <t>01.1.01.00040</t>
  </si>
  <si>
    <t>Предоставление ежемесячной частичной компенсации расходов за наем жилого помещения фельдшерам</t>
  </si>
  <si>
    <t>01.1.02.00010</t>
  </si>
  <si>
    <t>Обеспечение выпуска телевизионных материалов, направленных на повышение престижа профессии медицинских работников</t>
  </si>
  <si>
    <t>01.1.02.00020</t>
  </si>
  <si>
    <t>Организация мероприятий, направленных на повышение престижа профессии медицинских работников</t>
  </si>
  <si>
    <t>3.5.0</t>
  </si>
  <si>
    <t>Премии и гранты</t>
  </si>
  <si>
    <t>01.2.00.00000</t>
  </si>
  <si>
    <t>Подпрограмма "Профилактика заболеваний"</t>
  </si>
  <si>
    <t>01.2.01.00010</t>
  </si>
  <si>
    <t>Организация мероприятий с участием населения города Братска по профилактике заболеваний, охране здоровья</t>
  </si>
  <si>
    <t>01.2.01.00020</t>
  </si>
  <si>
    <t>Изготовление и демонстрация социальных роликов по профилактике социально-значимых заболеваний</t>
  </si>
  <si>
    <t>01.2.01.00030</t>
  </si>
  <si>
    <t>Организация мероприятий для изготовления, издания и размещения информационных материалов по профилактике заболеваний и формированию здорового образа жизни</t>
  </si>
  <si>
    <t>02.4.01.00060</t>
  </si>
  <si>
    <t>Участие детей в областных и городских профильных сменах, развед-выходах</t>
  </si>
  <si>
    <t>02.4.01.00070</t>
  </si>
  <si>
    <t>Проведение акций, направленных на формирование здорового образа жизни среди детей</t>
  </si>
  <si>
    <t>03.1.01.00010</t>
  </si>
  <si>
    <t>Предоставление ежемесячной денежной выплаты лицам, имеющим звание "Ветеран города Братска"</t>
  </si>
  <si>
    <t>03.1.01.00020</t>
  </si>
  <si>
    <t>Предоставление частичной компенсации расходов на оплату жилья, коммунальных услуг лицам, имеющим звание "Ветеран города Братска"</t>
  </si>
  <si>
    <t>03.1.01.00030</t>
  </si>
  <si>
    <t>Предоставление ежемесячной доплаты к страховой пенсии по старости (инвалидности) лицам, имеющим звание "Почетный гражданин города Братска"</t>
  </si>
  <si>
    <t>3.1.2</t>
  </si>
  <si>
    <t>Иные пенсии, социальные доплаты к пенсиям</t>
  </si>
  <si>
    <t>03.1.01.00040</t>
  </si>
  <si>
    <t>Оплата стоимости путевки в санаторно-курортные учреждения Российской Федерации для лечения и отдыха лицам, имеющим звание "Почетный гражданин города Братска"</t>
  </si>
  <si>
    <t>3.2.3</t>
  </si>
  <si>
    <t>Приобретение товаров, работ, услуг в пользу граждан в целях их социального обеспечения</t>
  </si>
  <si>
    <t>03.1.01.00050</t>
  </si>
  <si>
    <t>Предоставление денежной выплаты участникам и инвалидам Великой Отечественной войны, лицам, имеющим звание "Ветеран города Братска", в связи с юбилейными датами со дня рождения (75 и каждые последующие 5 лет)</t>
  </si>
  <si>
    <t>03.1.02.00020</t>
  </si>
  <si>
    <t>Предоставление грантов в форме субсидий некоммерческим организациям, на реализацию мероприятий по повышению качества жизни ветеранов, развитию ветеранского движения</t>
  </si>
  <si>
    <t>6.3.3</t>
  </si>
  <si>
    <t>Субсидии (гранты в форме субсидий), не подлежащие казначейскому сопровождению</t>
  </si>
  <si>
    <t>03.1.02.00030</t>
  </si>
  <si>
    <t>Организация мероприятий, связанных с присвоением почетных званий и вручением почетных знаков</t>
  </si>
  <si>
    <t>03.2.01.00010</t>
  </si>
  <si>
    <t>Предоставление ежемесячной денежной выплаты лицам, имеющим звание "Почетный донор города Братска"</t>
  </si>
  <si>
    <t>03.2.01.00020</t>
  </si>
  <si>
    <t>Предоставление частичной компенсации расходов на оплату жилья, коммунальных услуг лицам, имеющим звание "Почетный донор города Братска"</t>
  </si>
  <si>
    <t>03.2.01.00030</t>
  </si>
  <si>
    <t>Предоставление компенсации расходов на оплату жилья и коммунальных услуг педагогическим и медицинским работникам, проживающим в жилых районах Порожский, Бикей, Сухой города Братска</t>
  </si>
  <si>
    <t>03.2.07.00010</t>
  </si>
  <si>
    <t>Выплата пенсии за выслугу лет муниципальным служащим органов местного самоуправления города Братска</t>
  </si>
  <si>
    <t>03.2.07.00020</t>
  </si>
  <si>
    <t>Выплата ежемесячной доплаты к пенсии лицу, осуществлявшему полномочия мэра города Братска</t>
  </si>
  <si>
    <t>03.2.08.00020</t>
  </si>
  <si>
    <t>Предоставление льготного проезда на муниципальных маршрутах регулярных перевозок города Братска отдельным категориям граждан</t>
  </si>
  <si>
    <t>03.2.08.00030</t>
  </si>
  <si>
    <t>Предоставление льготного проезда в автомобильном транспорте общего пользования (кроме такси) по сезонным (дачным) маршрутам отдельным категориям граждан</t>
  </si>
  <si>
    <t>03.2.08.00040</t>
  </si>
  <si>
    <t>Предоставление адресной социальной помощи оказавшимся в трудной жизненной ситуации отдельным категориям граждан</t>
  </si>
  <si>
    <t>03.2.09.73040</t>
  </si>
  <si>
    <t>Осуществление областных государственных полномочий по предоставлению гражданам субсидий на оплату жилых помещений и коммунальных услуг</t>
  </si>
  <si>
    <t>03.2.10.00010</t>
  </si>
  <si>
    <t>Организация и проведение городских и праздничных мероприятий, направленных на повышение статуса семьи, мероприятий для детей</t>
  </si>
  <si>
    <t>03.2.10.00020</t>
  </si>
  <si>
    <t>Оплата проезда участников мероприятий, проводимых на областном и федеральном уровнях</t>
  </si>
  <si>
    <t>03.2.10.00030</t>
  </si>
  <si>
    <t>Премирование лиц, награжденных Почетным знаком "За заслуги в семейном воспитании"</t>
  </si>
  <si>
    <t>03.2.11.00020</t>
  </si>
  <si>
    <t>Предоставление грантов в форме субсидий некоммерческим организациям на реализацию мероприятий по социальной адаптации инвалидов и их семей</t>
  </si>
  <si>
    <t>6.2.3</t>
  </si>
  <si>
    <t>Гранты в форме субсидии автономным учреждениям</t>
  </si>
  <si>
    <t>03.4.00.00000</t>
  </si>
  <si>
    <t>Подпрограмма "Социально ориентированные некоммерческие организации"</t>
  </si>
  <si>
    <t>03.4.01.00010</t>
  </si>
  <si>
    <t>Предоставление субсидий на реализацию целевых проектов</t>
  </si>
  <si>
    <t>03.5.00.00000</t>
  </si>
  <si>
    <t>03.5.01.00010</t>
  </si>
  <si>
    <t>Обеспечение деятельности управления социальной политики администрации города Братска</t>
  </si>
  <si>
    <t>03.5.01.73040</t>
  </si>
  <si>
    <t>03.5.01.S2972</t>
  </si>
  <si>
    <t>05.5.00.00000</t>
  </si>
  <si>
    <t>05.5.01.00020</t>
  </si>
  <si>
    <t>Организация получения услуг связи комитета по градостроительству</t>
  </si>
  <si>
    <t>05.5.01.00050</t>
  </si>
  <si>
    <t>Организация получения услуг связи МКУ "ДКСР"</t>
  </si>
  <si>
    <t>08.1.01.00030</t>
  </si>
  <si>
    <t>Привлечение сил и средств организаций к проведению мероприятий по предупреждению чрезвычайных ситуаций</t>
  </si>
  <si>
    <t>08.1.01.00040</t>
  </si>
  <si>
    <t>Приобретение горюче-смазочных материалов для техники, привлекаемой к проведению мероприятий по предупреждению чрезвычайных ситуаций</t>
  </si>
  <si>
    <t>08.1.03.00020</t>
  </si>
  <si>
    <t>Приобретение горюче-смазочных материалов для техники МКУ "БГЛ" и организаций, привлекаемых для обеспечения мер пожарной безопасности в лесах</t>
  </si>
  <si>
    <t>08.1.03.00030</t>
  </si>
  <si>
    <t>Привлечение техники организаций к обеспечению мер пожарной безопасности в лесах</t>
  </si>
  <si>
    <t>08.1.03.00040</t>
  </si>
  <si>
    <t>Обустройство и содержание противопожарных минерализованных полос и противопожарных разрывов между жилыми районами и лесными массивами в границах города</t>
  </si>
  <si>
    <t>08.1.05.00010</t>
  </si>
  <si>
    <t>Осуществление противопожарной пропаганды среди населения города</t>
  </si>
  <si>
    <t>08.1.05.00030</t>
  </si>
  <si>
    <t>Обучение населения города в области гражданской обороны, защиты от чрезвычайных ситуаций и пожарной безопасности, оснащение курсов гражданской обороны и учебно-консультационных пунктов</t>
  </si>
  <si>
    <t>08.2.01.00010</t>
  </si>
  <si>
    <t>Изготовление, издание и размещение информационных материалов по профилактике правонарушений, терроризма</t>
  </si>
  <si>
    <t>08.2.02.00010</t>
  </si>
  <si>
    <t>Информирование населения с целью привлечения к участию в охране общественного порядка на территории города Братска</t>
  </si>
  <si>
    <t>08.2.02.00020</t>
  </si>
  <si>
    <t>Организация личного страхования народных дружинников на период их участия в мероприятиях по охране общественного порядка на территории города</t>
  </si>
  <si>
    <t>08.2.02.00030</t>
  </si>
  <si>
    <t>Стимулирование деятельности народных дружинников</t>
  </si>
  <si>
    <t>08.2.03.00020</t>
  </si>
  <si>
    <t>Проведение мероприятий с учащимися средних профессиональных учебных организаций города, направленных на профилактику правонарушений</t>
  </si>
  <si>
    <t>08.3.00.00000</t>
  </si>
  <si>
    <t>Подпрограмма "Построение (развитие) аппаратно-программного комплекса "Безопасный город"</t>
  </si>
  <si>
    <t>08.3.01.00010</t>
  </si>
  <si>
    <t>Эксплуатация и техническое обслуживание средств системы оповещения населения города Братска об угрозе или возникновении чрезвычайных ситуаций природного и техногенного характера</t>
  </si>
  <si>
    <t>08.3.02.00010</t>
  </si>
  <si>
    <t>Оснащение ЕДДС города Братска</t>
  </si>
  <si>
    <t>08.3.03.00020</t>
  </si>
  <si>
    <t>Техническое обслуживание комплексной информационной системы видеонаблюдения</t>
  </si>
  <si>
    <t>08.4.00.00000</t>
  </si>
  <si>
    <t>08.4.01.00010</t>
  </si>
  <si>
    <t>Обеспечение деятельности департамента общественной безопасности администрации города</t>
  </si>
  <si>
    <t>08.4.01.00020</t>
  </si>
  <si>
    <t>Обеспечение выполнения мероприятий по мобилизационной подготовке</t>
  </si>
  <si>
    <t>08.4.01.00030</t>
  </si>
  <si>
    <t>Обеспечение деятельности МКУ "Центр ГОЧС"</t>
  </si>
  <si>
    <t>08.4.01.S2972</t>
  </si>
  <si>
    <t>10.0.01.00040</t>
  </si>
  <si>
    <t>Обеспечение инженерно-техническими средствами и системами охраны комплексной защиты объектов нежилого имущества, находящегося в муниципальной собственности города</t>
  </si>
  <si>
    <t>10.0.02.00030</t>
  </si>
  <si>
    <t>Приобретение и монтаж камер видеонаблюдения в местах массового пребывания людей</t>
  </si>
  <si>
    <t>10.0.03.00000</t>
  </si>
  <si>
    <t>Основное мероприятие "Организация и проведение в муниципальном образовании информационно-пропагандистских мероприятий по профилактике терроризма и экстремизма"</t>
  </si>
  <si>
    <t>10.0.03.00010</t>
  </si>
  <si>
    <t>Изготовление, издание и размещение информационных материалов по вопросам профилактики терроризма и экстремизма</t>
  </si>
  <si>
    <t>10.0.04.00010</t>
  </si>
  <si>
    <t>Проведение мероприятий среди учащейся и студенческой молодежи города, направленных на формирование толерантного поведения и профилактику возникновения экстремистских настроений</t>
  </si>
  <si>
    <t>10.0.04.00040</t>
  </si>
  <si>
    <t>Проведение совместных мероприятий с представителями молодежных субкультур и молодежными объединениями города</t>
  </si>
  <si>
    <t>10.0.04.00050</t>
  </si>
  <si>
    <t>Проведение мероприятий, направленных на профилактику экстремистских проявлений, с учащимися профессиональных образовательных организаций города</t>
  </si>
  <si>
    <t>10.0.04.00080</t>
  </si>
  <si>
    <t>Проведение информационно-пропагандистских мероприятий с участием специалистов, занимающихся профилактикой экстремистских проявлений в молодежной среде</t>
  </si>
  <si>
    <t>12.1.02.00050</t>
  </si>
  <si>
    <t>Определение объема отходов производства и потребления</t>
  </si>
  <si>
    <t>12.2.02.00010</t>
  </si>
  <si>
    <t>Повышение рекреационной способности лесов городского лесничества, сбор и транспортирование отходов с территорий, примыкающих к Братскому водохранилищу, согласно ежегодно утверждаемому плану</t>
  </si>
  <si>
    <t>12.2.02.00020</t>
  </si>
  <si>
    <t>Проведение санитарно-оздоровительных мероприятий в лесах городского лесничества</t>
  </si>
  <si>
    <t>12.2.02.00050</t>
  </si>
  <si>
    <t>Противопожарная пропаганда и организация лесозащитных мероприятий</t>
  </si>
  <si>
    <t>12.2.02.00060</t>
  </si>
  <si>
    <t>Обеспечение деятельности МКУ "БГЛ"</t>
  </si>
  <si>
    <t>12.3.01.00090</t>
  </si>
  <si>
    <t>Проведение общегородских экологических акций</t>
  </si>
  <si>
    <t>12.3.02.00020</t>
  </si>
  <si>
    <t>Информирование населения по вопросам охраны окружающей среды</t>
  </si>
  <si>
    <t>15.0.00.00000</t>
  </si>
  <si>
    <t>Муниципальная программа города Братска "Стимулирование экономической активности" на 2020-2024 годы</t>
  </si>
  <si>
    <t>15.0.01.00000</t>
  </si>
  <si>
    <t>Основное мероприятие "Финансовая и имущественная поддержка СМСП, физических лиц, применяющих специальный налоговый режим "Налог на профессиональный доход", и организаций, образующих инфраструктуру поддержки СМСП"</t>
  </si>
  <si>
    <t>15.0.01.00020</t>
  </si>
  <si>
    <t>Предоставление субсидий некоммерческим организациям, не являющимся государственными (муниципальными) учреждениями, в целях реализации мероприятий, направленных на стимулирование экономической активности в городе Братске</t>
  </si>
  <si>
    <t>15.0.02.00000</t>
  </si>
  <si>
    <t>Основное мероприятие "Информационно-консультационная поддержка СМСП, физических лиц, применяющих специальный налоговый режим "Налог на профессиональные доход", и организаций, образующих инфраструктуру поддержки субъектов малого и среднего предпринимательства"</t>
  </si>
  <si>
    <t>15.0.02.00020</t>
  </si>
  <si>
    <t>Обеспечение функционирования информационных ресурсов и систем</t>
  </si>
  <si>
    <t>22.1.00.00000</t>
  </si>
  <si>
    <t>Подпрограмма "Вовлечение молодежи в социальную практику"</t>
  </si>
  <si>
    <t>22.1.01.00010</t>
  </si>
  <si>
    <t>Выявление талантливой и социально-активной молодежи, содействие развитию и деятельности детских и молодежных объединений, молодежному волонтерству, поддержка молодежных инициатив</t>
  </si>
  <si>
    <t>1.1.3</t>
  </si>
  <si>
    <t>Иные выплаты учреждений привлекаемым лицам</t>
  </si>
  <si>
    <t>22.1.01.00020</t>
  </si>
  <si>
    <t>Поддержка талантливых и социально-активных представителей молодежи города Братска</t>
  </si>
  <si>
    <t>22.1.02.00010</t>
  </si>
  <si>
    <t>Содействие занятости и профессиональному становлению молодежи</t>
  </si>
  <si>
    <t>22.1.03.00020</t>
  </si>
  <si>
    <t>Продвижение семейных ценностей в молодежной среде</t>
  </si>
  <si>
    <t>22.2.01.00010</t>
  </si>
  <si>
    <t>Проведение молодежных мероприятий, направленных на профилактику социально-негативных явлений</t>
  </si>
  <si>
    <t>22.4.01.00010</t>
  </si>
  <si>
    <t>Организация и проведение молодежных мероприятий, направленных на формирование чувств гражданственности и патриотизма</t>
  </si>
  <si>
    <t>22.4.01.00020</t>
  </si>
  <si>
    <t>Организация и проведение мероприятий, направленных на повышение уровня исторических знаний в молодежной среде</t>
  </si>
  <si>
    <t>22.4.01.00040</t>
  </si>
  <si>
    <t>Организация и проведение мероприятий, направленных на допризывную подготовку молодежи</t>
  </si>
  <si>
    <t>22.5.00.00000</t>
  </si>
  <si>
    <t>22.5.01.00010</t>
  </si>
  <si>
    <t>Обеспечение деятельности отдела молодежной политики администрации города Братска</t>
  </si>
  <si>
    <t>22.5.01.00020</t>
  </si>
  <si>
    <t>Обеспечение деятельности муниципального казенного учреждения "Центр молодежных инициатив" муниципального образования города Братска</t>
  </si>
  <si>
    <t>22.5.01.S2972</t>
  </si>
  <si>
    <t>24.0.01.00000</t>
  </si>
  <si>
    <t>Основное мероприятие "Создание условий для предоставления услуг по пассажирским перевозкам транспортом общего пользования по муниципальным маршрутам регулярных перевозок"</t>
  </si>
  <si>
    <t>24.0.01.00010</t>
  </si>
  <si>
    <t>Предоставление субсидий на оказание услуг по пассажирским перевозкам транспортом общего пользования по муниципальным маршрутам регулярных перевозок</t>
  </si>
  <si>
    <t>24.0.01.00020</t>
  </si>
  <si>
    <t>Обеспечение перевозок пассажиров и багажа по муниципальным маршрутам регулярных перевозок</t>
  </si>
  <si>
    <t>24.0.02.00000</t>
  </si>
  <si>
    <t>Основное мероприятие "Оснащение остановочных пунктов средствами информирования пассажиров"</t>
  </si>
  <si>
    <t>24.0.02.00010</t>
  </si>
  <si>
    <t>Приобретение и установка на остановочных пунктах средств информирования пассажиров</t>
  </si>
  <si>
    <t>24.0.02.00020</t>
  </si>
  <si>
    <t>Обслуживание установленных электронных табло расписания движения общественного транспорта</t>
  </si>
  <si>
    <t>39.2.01.00030</t>
  </si>
  <si>
    <t>Обеспечение социально значимых расходных обязательств</t>
  </si>
  <si>
    <t>39.3.01.00010</t>
  </si>
  <si>
    <t>Поддержание бесперебойного и надежного функционирования автоматизированных систем управления муниципальными финансами</t>
  </si>
  <si>
    <t>80.0.01.00000</t>
  </si>
  <si>
    <t>Основное мероприятие "Информирование населения в средствах массовой информации"</t>
  </si>
  <si>
    <t>80.0.01.00010</t>
  </si>
  <si>
    <t>Осуществление телевизионного и радиовещания</t>
  </si>
  <si>
    <t>80.0.01.00020</t>
  </si>
  <si>
    <t>Обнародование (опубликование) официальной информации, размещение иной информации о социально-экономическом, общественно-политическом и культурном развитии города в печатных и электронных средствах массовой информации</t>
  </si>
  <si>
    <t>80.0.01.00030</t>
  </si>
  <si>
    <t>Повышение активности и мотивация журналистов к освещению деятельности органов местного самоуправления</t>
  </si>
  <si>
    <t>80.0.02.00000</t>
  </si>
  <si>
    <t>Основное мероприятие "Организационное обеспечение деятельности администрации города Братска"</t>
  </si>
  <si>
    <t>80.0.02.00010</t>
  </si>
  <si>
    <t>Социально-экономическое сотрудничество с некоммерческими организациями (ассоциациями)</t>
  </si>
  <si>
    <t>80.0.02.00020</t>
  </si>
  <si>
    <t>Реализация общественно-значимых мероприятий в городе</t>
  </si>
  <si>
    <t>3.3.0</t>
  </si>
  <si>
    <t>Публичные нормативные выплаты гражданам несоциального характера</t>
  </si>
  <si>
    <t>80.0.02.00030</t>
  </si>
  <si>
    <t>Профессиональная подготовка, переподготовка и повышение квалификации муниципальных служащих администрации города Братска</t>
  </si>
  <si>
    <t>80.0.02.00040</t>
  </si>
  <si>
    <t>Обеспечение межведомственного взаимодействия при предоставлении муниципальных услуг</t>
  </si>
  <si>
    <t>80.0.02.00050</t>
  </si>
  <si>
    <t>Обеспечение прохождения диспансеризации муниципальных служащих администрации города Братска</t>
  </si>
  <si>
    <t>80.0.03.00030</t>
  </si>
  <si>
    <t>Оплата коммунальных услуг по содержанию зданий администрации города Братска</t>
  </si>
  <si>
    <t>80.0.03.00040</t>
  </si>
  <si>
    <t>Содержание материально-технической базы администрации города Братска</t>
  </si>
  <si>
    <t>80.0.04.00000</t>
  </si>
  <si>
    <t>Основное мероприятие "Обеспечение обслуживания деятельности администрации города Братска"</t>
  </si>
  <si>
    <t>80.0.04.00010</t>
  </si>
  <si>
    <t>Финансовое обеспечение деятельности МКУ "ЦРДиМТО" по материально-техническому обслуживанию</t>
  </si>
  <si>
    <t>80.0.04.00020</t>
  </si>
  <si>
    <t>Финансовое обеспечение деятельности МКУ "ЦИТиТО"</t>
  </si>
  <si>
    <t>99.1.00.00000</t>
  </si>
  <si>
    <t>99.1.01.00000</t>
  </si>
  <si>
    <t>99.2.01.51200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</si>
  <si>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</si>
  <si>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99.2.01.73060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</si>
  <si>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</si>
  <si>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99.2.01.73070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</si>
  <si>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</si>
  <si>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99.2.01.73090</t>
  </si>
  <si>
    <t>Осуществление отдельных областных государственных полномочий в сфере труда</t>
  </si>
  <si>
    <t>99.2.01.73100</t>
  </si>
  <si>
    <t>Осуществление отдельных областных государственных полномочий в области регулирования тарифов в области обращения с твердыми коммунальными отходами</t>
  </si>
  <si>
    <t>99.2.01.73110</t>
  </si>
  <si>
    <t>Осуществление отдельных областных государственных полномочий в сфере водоснабжения и водоотведения</t>
  </si>
  <si>
    <t>99.2.01.73140</t>
  </si>
  <si>
    <t>Осуществление областных государственных полномочий по определению персонального состава и обеспечению деятельности административных комиссий</t>
  </si>
  <si>
    <t>99.2.01.73150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</si>
  <si>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</si>
  <si>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99.2.02.S2972</t>
  </si>
  <si>
    <t>99.2.04.00000</t>
  </si>
  <si>
    <t>Прочие выплаты по обязательствам</t>
  </si>
  <si>
    <t>99.3.00.00000</t>
  </si>
  <si>
    <t>99.3.01.00000</t>
  </si>
  <si>
    <t>Аппарат Думы города Братска</t>
  </si>
  <si>
    <t>99.4.00.00000</t>
  </si>
  <si>
    <t>99.4.01.00000</t>
  </si>
  <si>
    <t>Аппарат контрольно-счетной палаты города Братска</t>
  </si>
  <si>
    <t>99.8.00.00000</t>
  </si>
  <si>
    <t>99.8.02.00000</t>
  </si>
  <si>
    <t>Проведение выборов депутатов Думы города Братска</t>
  </si>
  <si>
    <t>8.8.0</t>
  </si>
  <si>
    <t>Специальные расходы</t>
  </si>
  <si>
    <t>02.4.01.00100</t>
  </si>
  <si>
    <t>Организация работы спортивных секций для детей, мероприятий для детей с привлечением аниматоров</t>
  </si>
  <si>
    <t>08.1.02.00010</t>
  </si>
  <si>
    <t>Осуществление мероприятий по обеспечению безопасности людей на водных объектах (размещение предупреждающих и запрещающих знаков, информационных щитов в местах массового отдыха людей на водных объектах)</t>
  </si>
  <si>
    <t>08.1.03.00060</t>
  </si>
  <si>
    <t>Уборка сухой растительности и покос травы в границах города</t>
  </si>
  <si>
    <t>12.1.02.00020</t>
  </si>
  <si>
    <t>Очистка загрязненных территорий города</t>
  </si>
  <si>
    <t>12.1.02.00030</t>
  </si>
  <si>
    <t>Уборка территории города Братска в период месячника по санитарной очистке и субботников</t>
  </si>
  <si>
    <t>12.2.01.00020</t>
  </si>
  <si>
    <t>Формовочная, санитарная обрезка, валка аварийных деревьев, создание зеленых насаждений</t>
  </si>
  <si>
    <t>12.3.01.00010</t>
  </si>
  <si>
    <t>Организация школьных экологических отрядов на территории районов</t>
  </si>
  <si>
    <t>99.2.05.00000</t>
  </si>
  <si>
    <t>Прочие мероприятия</t>
  </si>
  <si>
    <t>99.2.03.00000</t>
  </si>
  <si>
    <t>Опорные пункты (коммунальные услуги)</t>
  </si>
  <si>
    <t>06.1.00.00000</t>
  </si>
  <si>
    <t>Подпрограмма "Газификация жилых районов города"</t>
  </si>
  <si>
    <t>06.1.02.00020</t>
  </si>
  <si>
    <t>Взаимодействие с потребителями природного газа в жилом районе Гидростроитель</t>
  </si>
  <si>
    <t>11.3.02.00040</t>
  </si>
  <si>
    <t>Организация городских культурно-массовых мероприятий, реализуемых КУПбР</t>
  </si>
  <si>
    <t>99.3.01.S2972</t>
  </si>
  <si>
    <t>99.3.02.00000</t>
  </si>
  <si>
    <t>Депутаты представительного органа муниципального образования</t>
  </si>
  <si>
    <t>99.3.03.00000</t>
  </si>
  <si>
    <t>99.3.04.00000</t>
  </si>
  <si>
    <t>Председатель Думы города Братска</t>
  </si>
  <si>
    <t>99.4.01.S2972</t>
  </si>
  <si>
    <t>99.4.02.00000</t>
  </si>
  <si>
    <t>Руководитель контрольно-счетной палаты города Братска и его заместители</t>
  </si>
  <si>
    <t>02.1.02.00020</t>
  </si>
  <si>
    <t>Капитальный ремонт здания МДОУ "ДСКВ № 86" жилой район Центральный</t>
  </si>
  <si>
    <t>2.4.3</t>
  </si>
  <si>
    <t>Закупка товаров, работ, услуг в целях капитального ремонта государственного (муниципального) имущества</t>
  </si>
  <si>
    <t>02.1.03.00010</t>
  </si>
  <si>
    <t>Капитальный ремонт проезда к зданию детского сада в жилом районе Сухой</t>
  </si>
  <si>
    <t>02.1.04.00020</t>
  </si>
  <si>
    <t>Обустройство территории ДОУ</t>
  </si>
  <si>
    <t>02.2.02.00030</t>
  </si>
  <si>
    <t>Капитальный ремонт здания МБОУ "СОШ № 8" жилой район Сухой</t>
  </si>
  <si>
    <t>02.2.02.00050</t>
  </si>
  <si>
    <t>Строительство спортивного зала в МБОУ "СОШ № 13"</t>
  </si>
  <si>
    <t>4.0.0</t>
  </si>
  <si>
    <t>4.1.4</t>
  </si>
  <si>
    <t>Бюджетные инвестиции в объекты капитального строительства государственной (муниципальной) собственности</t>
  </si>
  <si>
    <t>02.2.02.S2050</t>
  </si>
  <si>
    <t>Капитальный ремонт здания МБОУ "СОШ № 15" жилой район Гидростроитель</t>
  </si>
  <si>
    <t>02.2.03.00020</t>
  </si>
  <si>
    <t>Строительство школы в жилом районе Порожский</t>
  </si>
  <si>
    <t>02.2.03.00030</t>
  </si>
  <si>
    <t>Строительство школы в жилом районе Сухой</t>
  </si>
  <si>
    <t>05.1.01.00020</t>
  </si>
  <si>
    <t>Разработка документов по планировке территории города Братска</t>
  </si>
  <si>
    <t>05.1.02.00010</t>
  </si>
  <si>
    <t>Создание геодезической и картографической основы, формирование земельных участков, описание местоположения границ территориальных зон</t>
  </si>
  <si>
    <t>05.1.02.00020</t>
  </si>
  <si>
    <t>Материально-техническое и программное обеспечение и обучение специалистов для ведения ИСОГД</t>
  </si>
  <si>
    <t>05.1.02.00030</t>
  </si>
  <si>
    <t>Организация сноса объектов капитального строительства, приведение данных объектов и земельных участков в соответствие с требованиями, установленными законодательством</t>
  </si>
  <si>
    <t>05.1.03.00030</t>
  </si>
  <si>
    <t>Мероприятия по подготовке земельных участков к жилищному строительству</t>
  </si>
  <si>
    <t>05.1.04.00010</t>
  </si>
  <si>
    <t>Разработка проектов и обустройство мест массового отдыха населения</t>
  </si>
  <si>
    <t>05.1.04.00020</t>
  </si>
  <si>
    <t>Комплексное, праздничное оформление города, осуществляемое КГС</t>
  </si>
  <si>
    <t>05.1.04.S2370</t>
  </si>
  <si>
    <t>Реализация мероприятий по обустройству мест массового отдыха в соответствии с перечнем проектов народных инициатив</t>
  </si>
  <si>
    <t>05.1.05.00010</t>
  </si>
  <si>
    <t>Мероприятия по созданию условий для строительства (реконструкции) объектов коммунальной, социальной и инженерной инфраструктуры</t>
  </si>
  <si>
    <t>05.2.F3.67483</t>
  </si>
  <si>
    <t>Переселение граждан из аварийного жилищного фонда города Братска, включенного в перечень многоквартирных домов,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t>
  </si>
  <si>
    <t>4.1.2</t>
  </si>
  <si>
    <t>Бюджетные инвестиции на приобретение объектов недвижимого имущества в государственную (муниципальную) собственность</t>
  </si>
  <si>
    <t>05.2.F3.6748S</t>
  </si>
  <si>
    <t>05.3.00.00000</t>
  </si>
  <si>
    <t>Подпрограмма "Жилье - молодым"</t>
  </si>
  <si>
    <t>05.3.01.L4970</t>
  </si>
  <si>
    <t>Предоставление социальных выплат участникам подпрограммы</t>
  </si>
  <si>
    <t>05.5.01.00010</t>
  </si>
  <si>
    <t>Обеспечение деятельности комитета по градостроительству</t>
  </si>
  <si>
    <t>05.5.01.00040</t>
  </si>
  <si>
    <t>Обеспечение деятельности МКУ "ДКСР"</t>
  </si>
  <si>
    <t>05.5.01.00060</t>
  </si>
  <si>
    <t>Обеспечение исполнения судебных актов в сфере деятельности МКУ ДКСР</t>
  </si>
  <si>
    <t>05.5.01.S2971</t>
  </si>
  <si>
    <t>06.1.01.00030</t>
  </si>
  <si>
    <t>Строительство внутрипоселковых газораспределительных сетей в жилых районах города</t>
  </si>
  <si>
    <t>06.1.01.00040</t>
  </si>
  <si>
    <t>Газификация спортивного комплекса "Олимпия"</t>
  </si>
  <si>
    <t>06.1.G4.51081</t>
  </si>
  <si>
    <t>12.1.01.00060</t>
  </si>
  <si>
    <t>Строительство канализационных сетей для переключения абонентов с главного канализационного коллектора по ул. Курчатова (на участке от ул. Комсомольская до федеральной трассы)</t>
  </si>
  <si>
    <t>12.1.01.00090</t>
  </si>
  <si>
    <t>Реконструкция канализационно-очистных сооружений (КОС) жилого района Бикей</t>
  </si>
  <si>
    <t>13.1.06.S2630</t>
  </si>
  <si>
    <t>Капитальный ремонт здания спорткомплекса "Солнечный" (помещение бассейна), расположенного по адресу: Иркутская область, г. Братск, ж.р. Энергетик, ул. Солнечная, 4</t>
  </si>
  <si>
    <t>31.2.04.00010</t>
  </si>
  <si>
    <t>Реализация мероприятий по устройству кладбищ, расширению и благоустройству территорий кладбищ города Братска</t>
  </si>
  <si>
    <t>31.3.01.00010</t>
  </si>
  <si>
    <t>Реализация мероприятий по капитальному ремонту автомобильных дорог общего пользования местного значения</t>
  </si>
  <si>
    <t>31.3.01.00020</t>
  </si>
  <si>
    <t>Реализация мероприятий по капитальному ремонту автомобильных дорог общего пользования местного значения на условиях софинансирования, включая разработку проектной документации</t>
  </si>
  <si>
    <t>31.3.01.00030</t>
  </si>
  <si>
    <t>Реализация мероприятий по реконструкции автомобильных дорог общего пользования местного значения на условиях софинансирования, включая разработку проектной документации</t>
  </si>
  <si>
    <t>80.0.03.00050</t>
  </si>
  <si>
    <t>Проведение работ по реконструкции капитальному ремонту зданий Администрации</t>
  </si>
  <si>
    <t>Итого</t>
  </si>
  <si>
    <t>Универсальный отчет по планированию расходов (Бюджет 2022)</t>
  </si>
  <si>
    <t>Дата печати: 30.08.2022</t>
  </si>
  <si>
    <t>за период с 27.08.2022  по 27.08.2022</t>
  </si>
  <si>
    <t>Единица измерения руб.</t>
  </si>
  <si>
    <t>Изменения Ассигнований год</t>
  </si>
  <si>
    <t>ИТОГО:</t>
  </si>
  <si>
    <t>244</t>
  </si>
  <si>
    <t>611</t>
  </si>
  <si>
    <t>621</t>
  </si>
  <si>
    <t>612</t>
  </si>
  <si>
    <t>622</t>
  </si>
  <si>
    <t>811</t>
  </si>
  <si>
    <t>247</t>
  </si>
  <si>
    <t>633</t>
  </si>
  <si>
    <t>321</t>
  </si>
  <si>
    <t>623</t>
  </si>
  <si>
    <t>параметры</t>
  </si>
  <si>
    <t>проверка</t>
  </si>
  <si>
    <t>ИТОГО</t>
  </si>
  <si>
    <t>уведомления 3000</t>
  </si>
  <si>
    <t>Администрация муниципального образования города Братска</t>
  </si>
  <si>
    <t>Дума муниципального образования города Братска</t>
  </si>
  <si>
    <t>Управление по Центральному району администрации города Братска</t>
  </si>
  <si>
    <t>Управление по Падунскому району администрации города Братска</t>
  </si>
  <si>
    <t>Управление по Правобережному району администрации города Братска</t>
  </si>
  <si>
    <t>Субсидия муниципальному предприятию «Братское троллейбусное управление» муниципального образования города Братска на приобретение троллейбусов для оказания услуг по пассажирским перевозкам городским наземным электрическим транспортом общего пользования по муниципальным маршрутам регулярных перевозок муниципального образования города Братска</t>
  </si>
  <si>
    <t>24 0 G4 51 08 0</t>
  </si>
  <si>
    <t>к решению Думы города Братска</t>
  </si>
  <si>
    <t>Приложение № 7</t>
  </si>
  <si>
    <t xml:space="preserve">                                                                                 Приложение № 7</t>
  </si>
  <si>
    <t xml:space="preserve">                                                                                 к решению Думы города Братска</t>
  </si>
  <si>
    <t xml:space="preserve">                                                                                 от 24.12.2021 № 357/г-Д</t>
  </si>
  <si>
    <r>
      <t xml:space="preserve">от </t>
    </r>
    <r>
      <rPr>
        <u/>
        <sz val="14"/>
        <rFont val="Times New Roman"/>
        <family val="1"/>
        <charset val="204"/>
      </rPr>
      <t>25.11.2022</t>
    </r>
    <r>
      <rPr>
        <sz val="14"/>
        <rFont val="Times New Roman"/>
        <family val="1"/>
        <charset val="204"/>
      </rPr>
      <t xml:space="preserve"> № </t>
    </r>
    <r>
      <rPr>
        <u/>
        <sz val="14"/>
        <rFont val="Times New Roman"/>
        <family val="1"/>
        <charset val="204"/>
      </rPr>
      <t>506</t>
    </r>
    <r>
      <rPr>
        <sz val="14"/>
        <rFont val="Times New Roman"/>
        <family val="1"/>
        <charset val="204"/>
      </rPr>
      <t xml:space="preserve">/г-Д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</si>
</sst>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dd/mm/yyyy\ hh:mm"/>
  </numFmts>
  <fonts count="31" x14ac:knownFonts="1">
    <font>
      <sz val="11"/>
      <color theme="1"/>
      <name val="Calibri"/>
      <family val="2"/>
      <charset val="204"/>
      <scheme val="minor"/>
    </font>
    <font>
      <sz val="10"/>
      <name val="Arial Cyr"/>
      <charset val="204"/>
    </font>
    <font>
      <sz val="8"/>
      <name val="Arial Cyr"/>
      <charset val="204"/>
    </font>
    <font>
      <sz val="12"/>
      <name val="Times New Roman CYR"/>
      <family val="1"/>
      <charset val="204"/>
    </font>
    <font>
      <sz val="12"/>
      <color rgb="FF000000"/>
      <name val="Times New Roman"/>
      <family val="1"/>
      <charset val="204"/>
    </font>
    <font>
      <b/>
      <sz val="14"/>
      <name val="Times New Roman CYR"/>
      <charset val="204"/>
    </font>
    <font>
      <sz val="14"/>
      <name val="Times New Roman"/>
      <family val="1"/>
      <charset val="204"/>
    </font>
    <font>
      <sz val="14"/>
      <color theme="1"/>
      <name val="Times New Roman"/>
      <family val="1"/>
      <charset val="204"/>
    </font>
    <font>
      <sz val="12"/>
      <name val="Times New Roman"/>
      <family val="1"/>
      <charset val="204"/>
    </font>
    <font>
      <sz val="8.5"/>
      <name val="MS Sans Serif"/>
      <family val="2"/>
      <charset val="204"/>
    </font>
    <font>
      <sz val="8"/>
      <name val="Arial Cyr"/>
    </font>
    <font>
      <b/>
      <sz val="11"/>
      <name val="Times New Roman"/>
      <family val="1"/>
      <charset val="204"/>
    </font>
    <font>
      <b/>
      <sz val="8.5"/>
      <name val="MS Sans Serif"/>
      <family val="2"/>
      <charset val="204"/>
    </font>
    <font>
      <b/>
      <sz val="8"/>
      <name val="Arial Narrow"/>
      <family val="2"/>
      <charset val="204"/>
    </font>
    <font>
      <sz val="8"/>
      <name val="Arial Narrow"/>
      <family val="2"/>
      <charset val="204"/>
    </font>
    <font>
      <b/>
      <sz val="8"/>
      <name val="MS Sans Serif"/>
      <family val="2"/>
      <charset val="204"/>
    </font>
    <font>
      <sz val="10"/>
      <name val="Times New Roman"/>
      <family val="1"/>
      <charset val="204"/>
    </font>
    <font>
      <b/>
      <sz val="9"/>
      <name val="MS Sans Serif"/>
      <family val="2"/>
      <charset val="204"/>
    </font>
    <font>
      <sz val="8"/>
      <color rgb="FFFF0000"/>
      <name val="Arial Narrow"/>
      <family val="2"/>
      <charset val="204"/>
    </font>
    <font>
      <sz val="11"/>
      <color rgb="FFFF0000"/>
      <name val="Calibri"/>
      <family val="2"/>
      <charset val="204"/>
      <scheme val="minor"/>
    </font>
    <font>
      <sz val="8"/>
      <color theme="1"/>
      <name val="Arial Narrow"/>
      <family val="2"/>
      <charset val="204"/>
    </font>
    <font>
      <b/>
      <sz val="8"/>
      <color theme="1"/>
      <name val="Arial Narrow"/>
      <family val="2"/>
      <charset val="204"/>
    </font>
    <font>
      <b/>
      <sz val="8.5"/>
      <name val="MS Sans Serif"/>
      <family val="2"/>
      <charset val="204"/>
    </font>
    <font>
      <b/>
      <sz val="8"/>
      <color rgb="FFFF0000"/>
      <name val="Arial Narrow"/>
      <family val="2"/>
      <charset val="204"/>
    </font>
    <font>
      <b/>
      <sz val="9"/>
      <name val="Arial Narrow"/>
      <family val="2"/>
      <charset val="204"/>
    </font>
    <font>
      <b/>
      <sz val="10"/>
      <name val="Arial Narrow"/>
      <family val="2"/>
      <charset val="204"/>
    </font>
    <font>
      <b/>
      <sz val="9"/>
      <color theme="1"/>
      <name val="Arial Narrow"/>
      <family val="2"/>
      <charset val="204"/>
    </font>
    <font>
      <sz val="10"/>
      <color rgb="FFFF0000"/>
      <name val="Calibri"/>
      <family val="2"/>
      <charset val="204"/>
      <scheme val="minor"/>
    </font>
    <font>
      <sz val="9"/>
      <color theme="1"/>
      <name val="Calibri"/>
      <family val="2"/>
      <charset val="204"/>
      <scheme val="minor"/>
    </font>
    <font>
      <b/>
      <sz val="8"/>
      <name val="Arial Narrow"/>
      <family val="2"/>
      <charset val="204"/>
    </font>
    <font>
      <u/>
      <sz val="14"/>
      <name val="Times New Roman"/>
      <family val="1"/>
      <charset val="204"/>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diagonalUp="1" diagonalDown="1">
      <left style="thin">
        <color indexed="64"/>
      </left>
      <right style="dotted">
        <color indexed="64"/>
      </right>
      <top style="thin">
        <color indexed="64"/>
      </top>
      <bottom style="thin">
        <color indexed="64"/>
      </bottom>
      <diagonal/>
    </border>
    <border diagonalUp="1" diagonalDown="1">
      <left style="dotted">
        <color indexed="64"/>
      </left>
      <right style="dotted">
        <color indexed="64"/>
      </right>
      <top style="thin">
        <color indexed="64"/>
      </top>
      <bottom style="thin">
        <color indexed="64"/>
      </bottom>
      <diagonal/>
    </border>
    <border diagonalUp="1" diagonalDown="1">
      <left style="dotted">
        <color indexed="64"/>
      </left>
      <right style="thin">
        <color indexed="64"/>
      </right>
      <top style="thin">
        <color indexed="64"/>
      </top>
      <bottom style="thin">
        <color indexed="64"/>
      </bottom>
      <diagonal/>
    </border>
    <border diagonalUp="1" diagonalDown="1">
      <left style="thin">
        <color indexed="64"/>
      </left>
      <right style="dotted">
        <color indexed="64"/>
      </right>
      <top style="dotted">
        <color indexed="64"/>
      </top>
      <bottom style="dotted">
        <color indexed="64"/>
      </bottom>
      <diagonal/>
    </border>
    <border diagonalUp="1" diagonalDown="1">
      <left style="dotted">
        <color indexed="64"/>
      </left>
      <right style="dotted">
        <color indexed="64"/>
      </right>
      <top style="dotted">
        <color indexed="64"/>
      </top>
      <bottom style="dotted">
        <color indexed="64"/>
      </bottom>
      <diagonal/>
    </border>
    <border diagonalUp="1" diagonalDown="1">
      <left style="dotted">
        <color indexed="64"/>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thin">
        <color indexed="64"/>
      </left>
      <right style="thin">
        <color indexed="64"/>
      </right>
      <top/>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s>
  <cellStyleXfs count="2">
    <xf numFmtId="0" fontId="0" fillId="0" borderId="0"/>
    <xf numFmtId="0" fontId="1" fillId="0" borderId="0"/>
  </cellStyleXfs>
  <cellXfs count="124">
    <xf numFmtId="0" fontId="0" fillId="0" borderId="0" xfId="0"/>
    <xf numFmtId="0" fontId="2" fillId="0" borderId="0" xfId="1" applyFont="1" applyFill="1" applyAlignment="1">
      <alignment vertical="center"/>
    </xf>
    <xf numFmtId="0" fontId="3" fillId="0" borderId="0" xfId="1" applyFont="1" applyFill="1" applyAlignment="1">
      <alignment horizontal="right" vertical="center"/>
    </xf>
    <xf numFmtId="49" fontId="4" fillId="0" borderId="1" xfId="1" applyNumberFormat="1" applyFont="1" applyFill="1" applyBorder="1" applyAlignment="1">
      <alignment horizontal="center" vertical="center" wrapText="1"/>
    </xf>
    <xf numFmtId="0" fontId="0" fillId="0" borderId="0" xfId="0" applyFont="1" applyFill="1"/>
    <xf numFmtId="0" fontId="6" fillId="0" borderId="0" xfId="1" applyFont="1" applyFill="1" applyAlignment="1">
      <alignment horizontal="right" vertical="center"/>
    </xf>
    <xf numFmtId="49" fontId="4" fillId="0" borderId="2" xfId="0" applyNumberFormat="1" applyFont="1" applyFill="1" applyBorder="1" applyAlignment="1">
      <alignment horizontal="center" vertical="center" wrapText="1"/>
    </xf>
    <xf numFmtId="49" fontId="6" fillId="0" borderId="0" xfId="0" applyNumberFormat="1" applyFont="1" applyFill="1" applyAlignment="1">
      <alignment vertical="top"/>
    </xf>
    <xf numFmtId="0" fontId="7" fillId="0" borderId="0" xfId="0" applyFont="1" applyFill="1"/>
    <xf numFmtId="3" fontId="4" fillId="0" borderId="1" xfId="1" applyNumberFormat="1" applyFont="1" applyFill="1" applyBorder="1" applyAlignment="1">
      <alignment horizontal="right"/>
    </xf>
    <xf numFmtId="3" fontId="4" fillId="0" borderId="1" xfId="1" applyNumberFormat="1" applyFont="1" applyFill="1" applyBorder="1" applyAlignment="1">
      <alignment horizontal="center"/>
    </xf>
    <xf numFmtId="49" fontId="4" fillId="0" borderId="1" xfId="1" applyNumberFormat="1" applyFont="1" applyFill="1" applyBorder="1" applyAlignment="1">
      <alignment horizontal="justify" vertical="center" wrapText="1"/>
    </xf>
    <xf numFmtId="49" fontId="4" fillId="0" borderId="1" xfId="1" applyNumberFormat="1" applyFont="1" applyFill="1" applyBorder="1" applyAlignment="1">
      <alignment horizontal="center" wrapText="1"/>
    </xf>
    <xf numFmtId="49" fontId="4" fillId="0" borderId="1" xfId="0" applyNumberFormat="1" applyFont="1" applyFill="1" applyBorder="1" applyAlignment="1">
      <alignment horizontal="justify" vertical="center" wrapText="1"/>
    </xf>
    <xf numFmtId="3" fontId="8" fillId="0" borderId="1" xfId="1" applyNumberFormat="1" applyFont="1" applyFill="1" applyBorder="1" applyAlignment="1">
      <alignment horizontal="right"/>
    </xf>
    <xf numFmtId="0" fontId="9" fillId="0" borderId="0" xfId="0" applyFont="1" applyBorder="1" applyAlignment="1" applyProtection="1"/>
    <xf numFmtId="0" fontId="10" fillId="0" borderId="0" xfId="0" applyFont="1" applyBorder="1" applyAlignment="1" applyProtection="1"/>
    <xf numFmtId="0" fontId="11" fillId="0" borderId="0" xfId="0" applyFont="1" applyBorder="1" applyAlignment="1" applyProtection="1">
      <alignment horizontal="left"/>
    </xf>
    <xf numFmtId="0" fontId="11" fillId="0" borderId="0" xfId="0" applyFont="1" applyBorder="1" applyAlignment="1" applyProtection="1">
      <alignment horizontal="center"/>
    </xf>
    <xf numFmtId="165" fontId="11" fillId="0" borderId="0" xfId="0" applyNumberFormat="1" applyFont="1" applyBorder="1" applyAlignment="1" applyProtection="1">
      <alignment horizontal="center"/>
    </xf>
    <xf numFmtId="0" fontId="9" fillId="0" borderId="0" xfId="0" applyFont="1" applyBorder="1" applyAlignment="1" applyProtection="1">
      <alignment horizontal="left" vertical="top"/>
    </xf>
    <xf numFmtId="0" fontId="0" fillId="0" borderId="0" xfId="0" applyFont="1" applyBorder="1" applyAlignment="1" applyProtection="1">
      <alignment horizontal="left" vertical="top"/>
    </xf>
    <xf numFmtId="0" fontId="0" fillId="0" borderId="0" xfId="0" applyFont="1" applyBorder="1" applyAlignment="1" applyProtection="1">
      <alignment horizontal="left" vertical="top" wrapText="1"/>
    </xf>
    <xf numFmtId="0" fontId="9" fillId="0" borderId="0" xfId="0" applyFont="1" applyBorder="1" applyAlignment="1" applyProtection="1">
      <alignment horizontal="left" vertical="top" wrapText="1"/>
    </xf>
    <xf numFmtId="49" fontId="12" fillId="0" borderId="1" xfId="0" applyNumberFormat="1" applyFont="1" applyBorder="1" applyAlignment="1" applyProtection="1">
      <alignment horizontal="center" vertical="center" wrapText="1"/>
    </xf>
    <xf numFmtId="49" fontId="13" fillId="0" borderId="3" xfId="0" applyNumberFormat="1" applyFont="1" applyBorder="1" applyAlignment="1" applyProtection="1">
      <alignment horizontal="center" vertical="center" wrapText="1"/>
    </xf>
    <xf numFmtId="49" fontId="13" fillId="0" borderId="4" xfId="0" applyNumberFormat="1" applyFont="1" applyBorder="1" applyAlignment="1" applyProtection="1">
      <alignment horizontal="center" vertical="center" wrapText="1"/>
    </xf>
    <xf numFmtId="49" fontId="13" fillId="0" borderId="4" xfId="0" applyNumberFormat="1" applyFont="1" applyBorder="1" applyAlignment="1" applyProtection="1">
      <alignment horizontal="left" vertical="center" wrapText="1"/>
    </xf>
    <xf numFmtId="4" fontId="13" fillId="0" borderId="4" xfId="0" applyNumberFormat="1" applyFont="1" applyBorder="1" applyAlignment="1" applyProtection="1">
      <alignment horizontal="right" vertical="center" wrapText="1"/>
    </xf>
    <xf numFmtId="49" fontId="14" fillId="0" borderId="5" xfId="0" applyNumberFormat="1" applyFont="1" applyBorder="1" applyAlignment="1" applyProtection="1">
      <alignment horizontal="center" vertical="center" wrapText="1"/>
    </xf>
    <xf numFmtId="49" fontId="14" fillId="0" borderId="5" xfId="0" applyNumberFormat="1" applyFont="1" applyBorder="1" applyAlignment="1" applyProtection="1">
      <alignment horizontal="left" vertical="center" wrapText="1"/>
    </xf>
    <xf numFmtId="4" fontId="14" fillId="0" borderId="5" xfId="0" applyNumberFormat="1" applyFont="1" applyBorder="1" applyAlignment="1" applyProtection="1">
      <alignment horizontal="right" vertical="center" wrapText="1"/>
    </xf>
    <xf numFmtId="164" fontId="13" fillId="0" borderId="4" xfId="0" applyNumberFormat="1" applyFont="1" applyBorder="1" applyAlignment="1" applyProtection="1">
      <alignment horizontal="left" vertical="center" wrapText="1"/>
    </xf>
    <xf numFmtId="164" fontId="14" fillId="0" borderId="5" xfId="0" applyNumberFormat="1" applyFont="1" applyBorder="1" applyAlignment="1" applyProtection="1">
      <alignment horizontal="left" vertical="center" wrapText="1"/>
    </xf>
    <xf numFmtId="49" fontId="15" fillId="0" borderId="3" xfId="0" applyNumberFormat="1" applyFont="1" applyBorder="1" applyAlignment="1" applyProtection="1">
      <alignment horizontal="center"/>
    </xf>
    <xf numFmtId="49" fontId="13" fillId="0" borderId="4" xfId="0" applyNumberFormat="1" applyFont="1" applyBorder="1" applyAlignment="1" applyProtection="1">
      <alignment horizontal="center"/>
    </xf>
    <xf numFmtId="49" fontId="13" fillId="0" borderId="4" xfId="0" applyNumberFormat="1" applyFont="1" applyBorder="1" applyAlignment="1" applyProtection="1">
      <alignment horizontal="left"/>
    </xf>
    <xf numFmtId="4" fontId="13" fillId="0" borderId="4" xfId="0" applyNumberFormat="1" applyFont="1" applyBorder="1" applyAlignment="1" applyProtection="1">
      <alignment horizontal="right"/>
    </xf>
    <xf numFmtId="4" fontId="0" fillId="0" borderId="0" xfId="0" applyNumberFormat="1"/>
    <xf numFmtId="0" fontId="16" fillId="0" borderId="6" xfId="0" applyFont="1" applyBorder="1" applyAlignment="1" applyProtection="1"/>
    <xf numFmtId="0" fontId="9" fillId="0" borderId="6" xfId="0" applyFont="1" applyBorder="1" applyAlignment="1" applyProtection="1"/>
    <xf numFmtId="165" fontId="9" fillId="0" borderId="0" xfId="0" applyNumberFormat="1" applyFont="1" applyBorder="1" applyAlignment="1" applyProtection="1"/>
    <xf numFmtId="0" fontId="9" fillId="0" borderId="0" xfId="0" applyFont="1" applyBorder="1" applyAlignment="1" applyProtection="1">
      <alignment horizontal="right"/>
    </xf>
    <xf numFmtId="0" fontId="9" fillId="0" borderId="0" xfId="0" applyFont="1" applyBorder="1" applyAlignment="1" applyProtection="1">
      <alignment vertical="top" wrapText="1"/>
    </xf>
    <xf numFmtId="49" fontId="17" fillId="0" borderId="1" xfId="0" applyNumberFormat="1" applyFont="1" applyBorder="1" applyAlignment="1" applyProtection="1">
      <alignment horizontal="center" vertical="center" wrapText="1"/>
    </xf>
    <xf numFmtId="49" fontId="15" fillId="0" borderId="7" xfId="0" applyNumberFormat="1" applyFont="1" applyBorder="1" applyAlignment="1" applyProtection="1">
      <alignment horizontal="center"/>
    </xf>
    <xf numFmtId="49" fontId="13" fillId="0" borderId="8" xfId="0" applyNumberFormat="1" applyFont="1" applyBorder="1" applyAlignment="1" applyProtection="1">
      <alignment horizontal="center"/>
    </xf>
    <xf numFmtId="49" fontId="13" fillId="0" borderId="8" xfId="0" applyNumberFormat="1" applyFont="1" applyBorder="1" applyAlignment="1" applyProtection="1">
      <alignment horizontal="left"/>
    </xf>
    <xf numFmtId="4" fontId="13" fillId="0" borderId="9" xfId="0" applyNumberFormat="1" applyFont="1" applyBorder="1" applyAlignment="1" applyProtection="1">
      <alignment horizontal="right"/>
    </xf>
    <xf numFmtId="49" fontId="13" fillId="0" borderId="7" xfId="0" applyNumberFormat="1" applyFont="1" applyBorder="1" applyAlignment="1" applyProtection="1">
      <alignment horizontal="center" wrapText="1"/>
    </xf>
    <xf numFmtId="49" fontId="13" fillId="0" borderId="8" xfId="0" applyNumberFormat="1" applyFont="1" applyBorder="1" applyAlignment="1" applyProtection="1">
      <alignment horizontal="center" wrapText="1"/>
    </xf>
    <xf numFmtId="49" fontId="13" fillId="0" borderId="8" xfId="0" applyNumberFormat="1" applyFont="1" applyBorder="1" applyAlignment="1" applyProtection="1">
      <alignment horizontal="left" wrapText="1"/>
    </xf>
    <xf numFmtId="4" fontId="13" fillId="0" borderId="9" xfId="0" applyNumberFormat="1" applyFont="1" applyBorder="1" applyAlignment="1" applyProtection="1">
      <alignment horizontal="right" wrapText="1"/>
    </xf>
    <xf numFmtId="49" fontId="14" fillId="0" borderId="10" xfId="0" applyNumberFormat="1" applyFont="1" applyBorder="1" applyAlignment="1" applyProtection="1">
      <alignment horizontal="center" vertical="center" wrapText="1"/>
    </xf>
    <xf numFmtId="49" fontId="14" fillId="0" borderId="11" xfId="0" applyNumberFormat="1" applyFont="1" applyBorder="1" applyAlignment="1" applyProtection="1">
      <alignment horizontal="center" vertical="center" wrapText="1"/>
    </xf>
    <xf numFmtId="49" fontId="14" fillId="0" borderId="11" xfId="0" applyNumberFormat="1" applyFont="1" applyBorder="1" applyAlignment="1" applyProtection="1">
      <alignment horizontal="left" vertical="center" wrapText="1"/>
    </xf>
    <xf numFmtId="4" fontId="14" fillId="0" borderId="12" xfId="0" applyNumberFormat="1" applyFont="1" applyBorder="1" applyAlignment="1" applyProtection="1">
      <alignment horizontal="right" vertical="center" wrapText="1"/>
    </xf>
    <xf numFmtId="4" fontId="13" fillId="2" borderId="13" xfId="0" applyNumberFormat="1" applyFont="1" applyFill="1" applyBorder="1" applyAlignment="1" applyProtection="1">
      <alignment horizontal="right"/>
    </xf>
    <xf numFmtId="0" fontId="0" fillId="2" borderId="1" xfId="0" applyFill="1" applyBorder="1" applyAlignment="1">
      <alignment horizontal="right"/>
    </xf>
    <xf numFmtId="0" fontId="0" fillId="0" borderId="0" xfId="0" applyAlignment="1">
      <alignment horizontal="right"/>
    </xf>
    <xf numFmtId="49" fontId="18" fillId="0" borderId="5" xfId="0" applyNumberFormat="1" applyFont="1" applyBorder="1" applyAlignment="1" applyProtection="1">
      <alignment horizontal="center" vertical="center" wrapText="1"/>
    </xf>
    <xf numFmtId="4" fontId="18" fillId="0" borderId="12" xfId="0" applyNumberFormat="1" applyFont="1" applyBorder="1" applyAlignment="1" applyProtection="1">
      <alignment horizontal="right" vertical="center" wrapText="1"/>
    </xf>
    <xf numFmtId="49" fontId="18" fillId="0" borderId="5" xfId="0" applyNumberFormat="1" applyFont="1" applyBorder="1" applyAlignment="1" applyProtection="1">
      <alignment horizontal="left" vertical="center" wrapText="1"/>
    </xf>
    <xf numFmtId="4" fontId="18" fillId="0" borderId="5" xfId="0" applyNumberFormat="1" applyFont="1" applyBorder="1" applyAlignment="1" applyProtection="1">
      <alignment horizontal="right" vertical="center" wrapText="1"/>
    </xf>
    <xf numFmtId="0" fontId="19" fillId="0" borderId="0" xfId="0" applyFont="1"/>
    <xf numFmtId="49" fontId="20" fillId="0" borderId="5" xfId="0" applyNumberFormat="1" applyFont="1" applyBorder="1" applyAlignment="1" applyProtection="1">
      <alignment horizontal="center" vertical="center" wrapText="1"/>
    </xf>
    <xf numFmtId="49" fontId="20" fillId="0" borderId="5" xfId="0" applyNumberFormat="1" applyFont="1" applyBorder="1" applyAlignment="1" applyProtection="1">
      <alignment horizontal="left" vertical="center" wrapText="1"/>
    </xf>
    <xf numFmtId="4" fontId="20" fillId="0" borderId="5" xfId="0" applyNumberFormat="1" applyFont="1" applyBorder="1" applyAlignment="1" applyProtection="1">
      <alignment horizontal="right" vertical="center" wrapText="1"/>
    </xf>
    <xf numFmtId="49" fontId="20" fillId="0" borderId="10" xfId="0" applyNumberFormat="1" applyFont="1" applyBorder="1" applyAlignment="1" applyProtection="1">
      <alignment horizontal="center" vertical="center" wrapText="1"/>
    </xf>
    <xf numFmtId="49" fontId="20" fillId="0" borderId="11" xfId="0" applyNumberFormat="1" applyFont="1" applyBorder="1" applyAlignment="1" applyProtection="1">
      <alignment horizontal="center" vertical="center" wrapText="1"/>
    </xf>
    <xf numFmtId="49" fontId="20" fillId="0" borderId="11" xfId="0" applyNumberFormat="1" applyFont="1" applyBorder="1" applyAlignment="1" applyProtection="1">
      <alignment horizontal="left" vertical="center" wrapText="1"/>
    </xf>
    <xf numFmtId="4" fontId="20" fillId="0" borderId="12" xfId="0" applyNumberFormat="1" applyFont="1" applyBorder="1" applyAlignment="1" applyProtection="1">
      <alignment horizontal="right" vertical="center" wrapText="1"/>
    </xf>
    <xf numFmtId="49" fontId="21" fillId="0" borderId="7" xfId="0" applyNumberFormat="1" applyFont="1" applyBorder="1" applyAlignment="1" applyProtection="1">
      <alignment horizontal="center" wrapText="1"/>
    </xf>
    <xf numFmtId="49" fontId="21" fillId="0" borderId="8" xfId="0" applyNumberFormat="1" applyFont="1" applyBorder="1" applyAlignment="1" applyProtection="1">
      <alignment horizontal="center" wrapText="1"/>
    </xf>
    <xf numFmtId="49" fontId="21" fillId="0" borderId="8" xfId="0" applyNumberFormat="1" applyFont="1" applyBorder="1" applyAlignment="1" applyProtection="1">
      <alignment horizontal="left" wrapText="1"/>
    </xf>
    <xf numFmtId="4" fontId="21" fillId="0" borderId="9" xfId="0" applyNumberFormat="1" applyFont="1" applyBorder="1" applyAlignment="1" applyProtection="1">
      <alignment horizontal="right" wrapText="1"/>
    </xf>
    <xf numFmtId="49" fontId="22" fillId="0" borderId="14" xfId="0" applyNumberFormat="1" applyFont="1" applyFill="1" applyBorder="1" applyAlignment="1" applyProtection="1">
      <alignment horizontal="center" vertical="center" wrapText="1"/>
    </xf>
    <xf numFmtId="4" fontId="23" fillId="0" borderId="4" xfId="0" applyNumberFormat="1" applyFont="1" applyBorder="1" applyAlignment="1" applyProtection="1">
      <alignment horizontal="right" vertical="center" wrapText="1"/>
    </xf>
    <xf numFmtId="4" fontId="19" fillId="0" borderId="0" xfId="0" applyNumberFormat="1" applyFont="1"/>
    <xf numFmtId="4" fontId="24" fillId="0" borderId="4" xfId="0" applyNumberFormat="1" applyFont="1" applyBorder="1" applyAlignment="1" applyProtection="1">
      <alignment horizontal="right" vertical="center" wrapText="1"/>
    </xf>
    <xf numFmtId="4" fontId="25" fillId="0" borderId="4" xfId="0" applyNumberFormat="1" applyFont="1" applyBorder="1" applyAlignment="1" applyProtection="1">
      <alignment horizontal="right" vertical="center" wrapText="1"/>
    </xf>
    <xf numFmtId="4" fontId="26" fillId="0" borderId="12" xfId="0" applyNumberFormat="1" applyFont="1" applyBorder="1" applyAlignment="1" applyProtection="1">
      <alignment horizontal="right" vertical="center" wrapText="1"/>
    </xf>
    <xf numFmtId="4" fontId="21" fillId="0" borderId="12" xfId="0" applyNumberFormat="1" applyFont="1" applyBorder="1" applyAlignment="1" applyProtection="1">
      <alignment horizontal="right" vertical="center" wrapText="1"/>
    </xf>
    <xf numFmtId="4" fontId="25" fillId="2" borderId="4" xfId="0" applyNumberFormat="1" applyFont="1" applyFill="1" applyBorder="1" applyAlignment="1" applyProtection="1">
      <alignment horizontal="right" vertical="center" wrapText="1"/>
    </xf>
    <xf numFmtId="4" fontId="27" fillId="0" borderId="0" xfId="0" applyNumberFormat="1" applyFont="1"/>
    <xf numFmtId="4" fontId="23" fillId="0" borderId="5" xfId="0" applyNumberFormat="1" applyFont="1" applyBorder="1" applyAlignment="1" applyProtection="1">
      <alignment horizontal="right" vertical="center" wrapText="1"/>
    </xf>
    <xf numFmtId="4" fontId="23" fillId="2" borderId="4" xfId="0" applyNumberFormat="1" applyFont="1" applyFill="1" applyBorder="1" applyAlignment="1" applyProtection="1">
      <alignment horizontal="right" vertical="center" wrapText="1"/>
    </xf>
    <xf numFmtId="4" fontId="13" fillId="2" borderId="4" xfId="0" applyNumberFormat="1" applyFont="1" applyFill="1" applyBorder="1" applyAlignment="1" applyProtection="1">
      <alignment horizontal="right" vertical="center" wrapText="1"/>
    </xf>
    <xf numFmtId="0" fontId="0" fillId="2" borderId="0" xfId="0" applyFill="1"/>
    <xf numFmtId="4" fontId="21" fillId="2" borderId="5" xfId="0" applyNumberFormat="1" applyFont="1" applyFill="1" applyBorder="1" applyAlignment="1" applyProtection="1">
      <alignment horizontal="right" vertical="center" wrapText="1"/>
    </xf>
    <xf numFmtId="4" fontId="26" fillId="2" borderId="12" xfId="0" applyNumberFormat="1" applyFont="1" applyFill="1" applyBorder="1" applyAlignment="1" applyProtection="1">
      <alignment horizontal="right" vertical="center" wrapText="1"/>
    </xf>
    <xf numFmtId="49" fontId="22" fillId="0" borderId="1" xfId="0" applyNumberFormat="1" applyFont="1" applyFill="1" applyBorder="1" applyAlignment="1" applyProtection="1">
      <alignment horizontal="center" vertical="center" wrapText="1"/>
    </xf>
    <xf numFmtId="4" fontId="27" fillId="2" borderId="0" xfId="0" applyNumberFormat="1" applyFont="1" applyFill="1"/>
    <xf numFmtId="4" fontId="25" fillId="0" borderId="4" xfId="0" applyNumberFormat="1" applyFont="1" applyFill="1" applyBorder="1" applyAlignment="1" applyProtection="1">
      <alignment horizontal="right" vertical="center" wrapText="1"/>
    </xf>
    <xf numFmtId="4" fontId="13" fillId="0" borderId="4" xfId="0" applyNumberFormat="1" applyFont="1" applyFill="1" applyBorder="1" applyAlignment="1" applyProtection="1">
      <alignment horizontal="right" vertical="center" wrapText="1"/>
    </xf>
    <xf numFmtId="4" fontId="24" fillId="2" borderId="4" xfId="0" applyNumberFormat="1" applyFont="1" applyFill="1" applyBorder="1" applyAlignment="1" applyProtection="1">
      <alignment horizontal="right" vertical="center" wrapText="1"/>
    </xf>
    <xf numFmtId="0" fontId="28" fillId="2" borderId="0" xfId="0" applyFont="1" applyFill="1"/>
    <xf numFmtId="4" fontId="18" fillId="0" borderId="0" xfId="0" applyNumberFormat="1" applyFont="1" applyFill="1" applyBorder="1" applyAlignment="1" applyProtection="1">
      <alignment horizontal="right" vertical="center" wrapText="1"/>
    </xf>
    <xf numFmtId="49" fontId="13" fillId="2" borderId="3" xfId="0" applyNumberFormat="1" applyFont="1" applyFill="1" applyBorder="1" applyAlignment="1" applyProtection="1">
      <alignment horizontal="center" vertical="center" wrapText="1"/>
    </xf>
    <xf numFmtId="49" fontId="13" fillId="2" borderId="4" xfId="0" applyNumberFormat="1" applyFont="1" applyFill="1" applyBorder="1" applyAlignment="1" applyProtection="1">
      <alignment horizontal="center" vertical="center" wrapText="1"/>
    </xf>
    <xf numFmtId="49" fontId="13" fillId="2" borderId="4" xfId="0" applyNumberFormat="1" applyFont="1" applyFill="1" applyBorder="1" applyAlignment="1" applyProtection="1">
      <alignment horizontal="left" vertical="center" wrapText="1"/>
    </xf>
    <xf numFmtId="49" fontId="13" fillId="0" borderId="3" xfId="0" applyNumberFormat="1" applyFont="1" applyFill="1" applyBorder="1" applyAlignment="1" applyProtection="1">
      <alignment horizontal="center" vertical="center" wrapText="1"/>
    </xf>
    <xf numFmtId="49" fontId="13" fillId="0" borderId="4" xfId="0" applyNumberFormat="1" applyFont="1" applyFill="1" applyBorder="1" applyAlignment="1" applyProtection="1">
      <alignment horizontal="center" vertical="center" wrapText="1"/>
    </xf>
    <xf numFmtId="49" fontId="13" fillId="0" borderId="4" xfId="0" applyNumberFormat="1" applyFont="1" applyFill="1" applyBorder="1" applyAlignment="1" applyProtection="1">
      <alignment horizontal="left" vertical="center" wrapText="1"/>
    </xf>
    <xf numFmtId="4" fontId="0" fillId="2" borderId="0" xfId="0" applyNumberFormat="1" applyFill="1"/>
    <xf numFmtId="49" fontId="13" fillId="0" borderId="15" xfId="0" applyNumberFormat="1" applyFont="1" applyBorder="1" applyAlignment="1" applyProtection="1">
      <alignment horizontal="left" vertical="center" wrapText="1"/>
    </xf>
    <xf numFmtId="4" fontId="14" fillId="0" borderId="16" xfId="0" applyNumberFormat="1" applyFont="1" applyBorder="1" applyAlignment="1" applyProtection="1">
      <alignment horizontal="right" vertical="center" wrapText="1"/>
    </xf>
    <xf numFmtId="4" fontId="13" fillId="0" borderId="17" xfId="0" applyNumberFormat="1" applyFont="1" applyBorder="1" applyAlignment="1" applyProtection="1">
      <alignment horizontal="right" vertical="center" wrapText="1"/>
    </xf>
    <xf numFmtId="4" fontId="13" fillId="0" borderId="1" xfId="0" applyNumberFormat="1" applyFont="1" applyBorder="1" applyAlignment="1" applyProtection="1">
      <alignment horizontal="right" vertical="center" wrapText="1"/>
    </xf>
    <xf numFmtId="0" fontId="0" fillId="0" borderId="1" xfId="0" applyBorder="1"/>
    <xf numFmtId="4" fontId="21" fillId="0" borderId="4" xfId="0" applyNumberFormat="1" applyFont="1" applyBorder="1" applyAlignment="1" applyProtection="1">
      <alignment horizontal="right" vertical="center" wrapText="1"/>
    </xf>
    <xf numFmtId="49" fontId="21" fillId="2" borderId="3" xfId="0" applyNumberFormat="1" applyFont="1" applyFill="1" applyBorder="1" applyAlignment="1" applyProtection="1">
      <alignment horizontal="center" vertical="center" wrapText="1"/>
    </xf>
    <xf numFmtId="49" fontId="21" fillId="2" borderId="4" xfId="0" applyNumberFormat="1" applyFont="1" applyFill="1" applyBorder="1" applyAlignment="1" applyProtection="1">
      <alignment horizontal="center" vertical="center" wrapText="1"/>
    </xf>
    <xf numFmtId="49" fontId="21" fillId="2" borderId="4" xfId="0" applyNumberFormat="1" applyFont="1" applyFill="1" applyBorder="1" applyAlignment="1" applyProtection="1">
      <alignment horizontal="left" vertical="center" wrapText="1"/>
    </xf>
    <xf numFmtId="4" fontId="21" fillId="2" borderId="4" xfId="0" applyNumberFormat="1" applyFont="1" applyFill="1" applyBorder="1" applyAlignment="1" applyProtection="1">
      <alignment horizontal="right" vertical="center" wrapText="1"/>
    </xf>
    <xf numFmtId="4" fontId="29" fillId="0" borderId="4" xfId="0" applyNumberFormat="1" applyFont="1" applyBorder="1" applyAlignment="1" applyProtection="1">
      <alignment horizontal="right" vertical="center" wrapText="1"/>
    </xf>
    <xf numFmtId="49" fontId="4" fillId="0" borderId="2" xfId="1" applyNumberFormat="1" applyFont="1" applyFill="1" applyBorder="1" applyAlignment="1">
      <alignment horizontal="center" vertical="center" wrapText="1"/>
    </xf>
    <xf numFmtId="49" fontId="8" fillId="0" borderId="0" xfId="0" applyNumberFormat="1" applyFont="1" applyFill="1" applyAlignment="1">
      <alignment vertical="top"/>
    </xf>
    <xf numFmtId="0" fontId="0" fillId="0" borderId="0" xfId="0" applyFill="1" applyAlignment="1"/>
    <xf numFmtId="164" fontId="5" fillId="0" borderId="0" xfId="1" applyNumberFormat="1" applyFont="1" applyFill="1" applyAlignment="1">
      <alignment horizontal="center" vertical="center" wrapText="1"/>
    </xf>
    <xf numFmtId="49" fontId="8" fillId="0" borderId="0" xfId="0" applyNumberFormat="1" applyFont="1" applyFill="1" applyAlignment="1">
      <alignment vertical="top"/>
    </xf>
    <xf numFmtId="0" fontId="9" fillId="0" borderId="0" xfId="0" applyFont="1" applyBorder="1" applyAlignment="1" applyProtection="1">
      <alignment horizontal="left" wrapText="1"/>
    </xf>
    <xf numFmtId="49" fontId="11" fillId="0" borderId="0" xfId="0" applyNumberFormat="1" applyFont="1" applyBorder="1" applyAlignment="1" applyProtection="1"/>
    <xf numFmtId="0" fontId="0" fillId="0" borderId="0" xfId="0"/>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0"/>
  <sheetViews>
    <sheetView tabSelected="1" zoomScaleNormal="100" workbookViewId="0">
      <selection activeCell="A9" sqref="A9:E9"/>
    </sheetView>
  </sheetViews>
  <sheetFormatPr defaultColWidth="8.85546875" defaultRowHeight="15" x14ac:dyDescent="0.25"/>
  <cols>
    <col min="1" max="1" width="46.140625" style="4" customWidth="1"/>
    <col min="2" max="2" width="6.140625" style="4" customWidth="1"/>
    <col min="3" max="3" width="15.5703125" style="4" customWidth="1"/>
    <col min="4" max="4" width="13.42578125" style="4" customWidth="1"/>
    <col min="5" max="5" width="12.5703125" style="4" customWidth="1"/>
    <col min="6" max="16384" width="8.85546875" style="4"/>
  </cols>
  <sheetData>
    <row r="1" spans="1:5" s="8" customFormat="1" ht="18.75" x14ac:dyDescent="0.3">
      <c r="B1" s="7" t="s">
        <v>1119</v>
      </c>
    </row>
    <row r="2" spans="1:5" s="8" customFormat="1" ht="18.75" x14ac:dyDescent="0.3">
      <c r="B2" s="7" t="s">
        <v>1118</v>
      </c>
    </row>
    <row r="3" spans="1:5" s="8" customFormat="1" ht="18.75" x14ac:dyDescent="0.3">
      <c r="B3" s="7" t="s">
        <v>1123</v>
      </c>
    </row>
    <row r="4" spans="1:5" s="8" customFormat="1" ht="15" customHeight="1" x14ac:dyDescent="0.3">
      <c r="B4" s="7"/>
    </row>
    <row r="5" spans="1:5" s="8" customFormat="1" ht="15" customHeight="1" x14ac:dyDescent="0.3">
      <c r="A5" s="120" t="s">
        <v>1120</v>
      </c>
      <c r="B5" s="120"/>
      <c r="C5" s="120"/>
      <c r="D5" s="120"/>
      <c r="E5" s="118"/>
    </row>
    <row r="6" spans="1:5" s="8" customFormat="1" ht="15" customHeight="1" x14ac:dyDescent="0.3">
      <c r="A6" s="120" t="s">
        <v>1121</v>
      </c>
      <c r="B6" s="120"/>
      <c r="C6" s="120"/>
      <c r="D6" s="120"/>
      <c r="E6" s="118"/>
    </row>
    <row r="7" spans="1:5" s="8" customFormat="1" ht="15" customHeight="1" x14ac:dyDescent="0.3">
      <c r="A7" s="117" t="s">
        <v>1122</v>
      </c>
      <c r="B7" s="117"/>
      <c r="C7" s="117"/>
      <c r="D7" s="117"/>
      <c r="E7" s="118"/>
    </row>
    <row r="9" spans="1:5" ht="115.5" customHeight="1" x14ac:dyDescent="0.25">
      <c r="A9" s="119" t="s">
        <v>188</v>
      </c>
      <c r="B9" s="119"/>
      <c r="C9" s="119"/>
      <c r="D9" s="119"/>
      <c r="E9" s="119"/>
    </row>
    <row r="10" spans="1:5" x14ac:dyDescent="0.25">
      <c r="A10" s="1"/>
      <c r="B10" s="1"/>
      <c r="C10" s="1"/>
      <c r="D10" s="1"/>
      <c r="E10" s="1"/>
    </row>
    <row r="11" spans="1:5" ht="18.75" x14ac:dyDescent="0.25">
      <c r="A11" s="1"/>
      <c r="B11" s="1"/>
      <c r="C11" s="1"/>
      <c r="D11" s="2"/>
      <c r="E11" s="5" t="s">
        <v>31</v>
      </c>
    </row>
    <row r="12" spans="1:5" ht="31.5" x14ac:dyDescent="0.25">
      <c r="A12" s="116" t="s">
        <v>3</v>
      </c>
      <c r="B12" s="6" t="s">
        <v>4</v>
      </c>
      <c r="C12" s="116" t="s">
        <v>0</v>
      </c>
      <c r="D12" s="116" t="s">
        <v>1</v>
      </c>
      <c r="E12" s="3" t="s">
        <v>2</v>
      </c>
    </row>
    <row r="13" spans="1:5" ht="15.75" customHeight="1" x14ac:dyDescent="0.25">
      <c r="A13" s="3" t="s">
        <v>5</v>
      </c>
      <c r="B13" s="116" t="s">
        <v>6</v>
      </c>
      <c r="C13" s="116" t="s">
        <v>7</v>
      </c>
      <c r="D13" s="116" t="s">
        <v>8</v>
      </c>
      <c r="E13" s="3" t="s">
        <v>9</v>
      </c>
    </row>
    <row r="14" spans="1:5" ht="31.5" customHeight="1" x14ac:dyDescent="0.25">
      <c r="A14" s="13" t="s">
        <v>32</v>
      </c>
      <c r="B14" s="12" t="s">
        <v>10</v>
      </c>
      <c r="C14" s="12" t="s">
        <v>11</v>
      </c>
      <c r="D14" s="10" t="s">
        <v>11</v>
      </c>
      <c r="E14" s="14">
        <f>E20+E23+E26+E30+E41+E15+E44+E38</f>
        <v>625455</v>
      </c>
    </row>
    <row r="15" spans="1:5" ht="63" customHeight="1" x14ac:dyDescent="0.25">
      <c r="A15" s="11" t="s">
        <v>67</v>
      </c>
      <c r="B15" s="12" t="s">
        <v>10</v>
      </c>
      <c r="C15" s="12" t="s">
        <v>119</v>
      </c>
      <c r="D15" s="10"/>
      <c r="E15" s="9">
        <f>E18+E16</f>
        <v>5851</v>
      </c>
    </row>
    <row r="16" spans="1:5" ht="31.5" customHeight="1" x14ac:dyDescent="0.25">
      <c r="A16" s="11" t="s">
        <v>68</v>
      </c>
      <c r="B16" s="12" t="s">
        <v>10</v>
      </c>
      <c r="C16" s="12" t="s">
        <v>133</v>
      </c>
      <c r="D16" s="10"/>
      <c r="E16" s="9">
        <f>E17</f>
        <v>413</v>
      </c>
    </row>
    <row r="17" spans="1:5" ht="47.25" customHeight="1" x14ac:dyDescent="0.25">
      <c r="A17" s="11" t="s">
        <v>140</v>
      </c>
      <c r="B17" s="12" t="s">
        <v>10</v>
      </c>
      <c r="C17" s="12" t="s">
        <v>133</v>
      </c>
      <c r="D17" s="10">
        <v>200</v>
      </c>
      <c r="E17" s="9">
        <v>413</v>
      </c>
    </row>
    <row r="18" spans="1:5" ht="29.25" customHeight="1" x14ac:dyDescent="0.25">
      <c r="A18" s="11" t="s">
        <v>68</v>
      </c>
      <c r="B18" s="12" t="s">
        <v>10</v>
      </c>
      <c r="C18" s="12" t="s">
        <v>134</v>
      </c>
      <c r="D18" s="10"/>
      <c r="E18" s="9">
        <f>E19</f>
        <v>5438</v>
      </c>
    </row>
    <row r="19" spans="1:5" ht="15.75" customHeight="1" x14ac:dyDescent="0.25">
      <c r="A19" s="11" t="s">
        <v>36</v>
      </c>
      <c r="B19" s="12" t="s">
        <v>10</v>
      </c>
      <c r="C19" s="12" t="s">
        <v>134</v>
      </c>
      <c r="D19" s="10">
        <v>800</v>
      </c>
      <c r="E19" s="9">
        <v>5438</v>
      </c>
    </row>
    <row r="20" spans="1:5" ht="31.5" customHeight="1" x14ac:dyDescent="0.25">
      <c r="A20" s="11" t="s">
        <v>149</v>
      </c>
      <c r="B20" s="12" t="s">
        <v>10</v>
      </c>
      <c r="C20" s="12" t="s">
        <v>73</v>
      </c>
      <c r="D20" s="10" t="s">
        <v>11</v>
      </c>
      <c r="E20" s="9">
        <f>E21</f>
        <v>50667</v>
      </c>
    </row>
    <row r="21" spans="1:5" ht="31.5" customHeight="1" x14ac:dyDescent="0.25">
      <c r="A21" s="11" t="s">
        <v>33</v>
      </c>
      <c r="B21" s="12" t="s">
        <v>10</v>
      </c>
      <c r="C21" s="12" t="s">
        <v>74</v>
      </c>
      <c r="D21" s="10" t="s">
        <v>11</v>
      </c>
      <c r="E21" s="9">
        <f>E22</f>
        <v>50667</v>
      </c>
    </row>
    <row r="22" spans="1:5" ht="47.25" customHeight="1" x14ac:dyDescent="0.25">
      <c r="A22" s="11" t="s">
        <v>140</v>
      </c>
      <c r="B22" s="12" t="s">
        <v>10</v>
      </c>
      <c r="C22" s="12" t="s">
        <v>74</v>
      </c>
      <c r="D22" s="10" t="s">
        <v>12</v>
      </c>
      <c r="E22" s="9">
        <v>50667</v>
      </c>
    </row>
    <row r="23" spans="1:5" ht="31.5" customHeight="1" x14ac:dyDescent="0.25">
      <c r="A23" s="11" t="s">
        <v>150</v>
      </c>
      <c r="B23" s="12" t="s">
        <v>10</v>
      </c>
      <c r="C23" s="12" t="s">
        <v>91</v>
      </c>
      <c r="D23" s="10"/>
      <c r="E23" s="9">
        <f>E24</f>
        <v>234</v>
      </c>
    </row>
    <row r="24" spans="1:5" ht="15.75" customHeight="1" x14ac:dyDescent="0.25">
      <c r="A24" s="11" t="s">
        <v>34</v>
      </c>
      <c r="B24" s="12" t="s">
        <v>10</v>
      </c>
      <c r="C24" s="12" t="s">
        <v>121</v>
      </c>
      <c r="D24" s="10"/>
      <c r="E24" s="9">
        <f>E25</f>
        <v>234</v>
      </c>
    </row>
    <row r="25" spans="1:5" ht="47.25" customHeight="1" x14ac:dyDescent="0.25">
      <c r="A25" s="11" t="s">
        <v>140</v>
      </c>
      <c r="B25" s="12" t="s">
        <v>10</v>
      </c>
      <c r="C25" s="12" t="s">
        <v>121</v>
      </c>
      <c r="D25" s="10">
        <v>200</v>
      </c>
      <c r="E25" s="9">
        <v>234</v>
      </c>
    </row>
    <row r="26" spans="1:5" ht="31.5" customHeight="1" x14ac:dyDescent="0.25">
      <c r="A26" s="11" t="s">
        <v>151</v>
      </c>
      <c r="B26" s="12" t="s">
        <v>10</v>
      </c>
      <c r="C26" s="12" t="s">
        <v>142</v>
      </c>
      <c r="D26" s="10"/>
      <c r="E26" s="9">
        <f>E27+E28</f>
        <v>469392</v>
      </c>
    </row>
    <row r="27" spans="1:5" ht="47.25" customHeight="1" x14ac:dyDescent="0.25">
      <c r="A27" s="11" t="s">
        <v>140</v>
      </c>
      <c r="B27" s="12" t="s">
        <v>10</v>
      </c>
      <c r="C27" s="12" t="s">
        <v>142</v>
      </c>
      <c r="D27" s="10">
        <v>200</v>
      </c>
      <c r="E27" s="9">
        <f>469392-333998</f>
        <v>135394</v>
      </c>
    </row>
    <row r="28" spans="1:5" ht="23.25" customHeight="1" x14ac:dyDescent="0.25">
      <c r="A28" s="11" t="s">
        <v>36</v>
      </c>
      <c r="B28" s="12" t="s">
        <v>10</v>
      </c>
      <c r="C28" s="12" t="s">
        <v>142</v>
      </c>
      <c r="D28" s="10">
        <v>800</v>
      </c>
      <c r="E28" s="9">
        <v>333998</v>
      </c>
    </row>
    <row r="29" spans="1:5" ht="144" customHeight="1" x14ac:dyDescent="0.25">
      <c r="A29" s="11" t="s">
        <v>1116</v>
      </c>
      <c r="B29" s="12" t="s">
        <v>10</v>
      </c>
      <c r="C29" s="12" t="s">
        <v>1117</v>
      </c>
      <c r="D29" s="10">
        <v>800</v>
      </c>
      <c r="E29" s="9">
        <v>333998</v>
      </c>
    </row>
    <row r="30" spans="1:5" ht="47.25" customHeight="1" x14ac:dyDescent="0.25">
      <c r="A30" s="11" t="s">
        <v>152</v>
      </c>
      <c r="B30" s="12" t="s">
        <v>10</v>
      </c>
      <c r="C30" s="12" t="s">
        <v>75</v>
      </c>
      <c r="D30" s="10" t="s">
        <v>11</v>
      </c>
      <c r="E30" s="9">
        <f>E31+E34</f>
        <v>87026</v>
      </c>
    </row>
    <row r="31" spans="1:5" ht="31.5" customHeight="1" x14ac:dyDescent="0.25">
      <c r="A31" s="11" t="s">
        <v>35</v>
      </c>
      <c r="B31" s="12" t="s">
        <v>10</v>
      </c>
      <c r="C31" s="12" t="s">
        <v>76</v>
      </c>
      <c r="D31" s="10" t="s">
        <v>11</v>
      </c>
      <c r="E31" s="9">
        <f>E32+E33</f>
        <v>26197</v>
      </c>
    </row>
    <row r="32" spans="1:5" ht="47.25" customHeight="1" x14ac:dyDescent="0.25">
      <c r="A32" s="11" t="s">
        <v>140</v>
      </c>
      <c r="B32" s="12" t="s">
        <v>10</v>
      </c>
      <c r="C32" s="12" t="s">
        <v>76</v>
      </c>
      <c r="D32" s="10" t="s">
        <v>12</v>
      </c>
      <c r="E32" s="9">
        <v>23610</v>
      </c>
    </row>
    <row r="33" spans="1:5" ht="15.75" customHeight="1" x14ac:dyDescent="0.25">
      <c r="A33" s="11" t="s">
        <v>36</v>
      </c>
      <c r="B33" s="12" t="s">
        <v>10</v>
      </c>
      <c r="C33" s="12" t="s">
        <v>76</v>
      </c>
      <c r="D33" s="10" t="s">
        <v>13</v>
      </c>
      <c r="E33" s="9">
        <v>2587</v>
      </c>
    </row>
    <row r="34" spans="1:5" ht="31.5" customHeight="1" x14ac:dyDescent="0.25">
      <c r="A34" s="11" t="s">
        <v>37</v>
      </c>
      <c r="B34" s="12" t="s">
        <v>10</v>
      </c>
      <c r="C34" s="12" t="s">
        <v>77</v>
      </c>
      <c r="D34" s="10" t="s">
        <v>11</v>
      </c>
      <c r="E34" s="9">
        <f>E35+E36+E37</f>
        <v>60829</v>
      </c>
    </row>
    <row r="35" spans="1:5" ht="94.5" customHeight="1" x14ac:dyDescent="0.25">
      <c r="A35" s="11" t="s">
        <v>71</v>
      </c>
      <c r="B35" s="12" t="s">
        <v>10</v>
      </c>
      <c r="C35" s="12" t="s">
        <v>77</v>
      </c>
      <c r="D35" s="10" t="s">
        <v>14</v>
      </c>
      <c r="E35" s="9">
        <v>59054</v>
      </c>
    </row>
    <row r="36" spans="1:5" ht="47.25" customHeight="1" x14ac:dyDescent="0.25">
      <c r="A36" s="11" t="s">
        <v>140</v>
      </c>
      <c r="B36" s="12" t="s">
        <v>10</v>
      </c>
      <c r="C36" s="12" t="s">
        <v>77</v>
      </c>
      <c r="D36" s="10" t="s">
        <v>12</v>
      </c>
      <c r="E36" s="9">
        <v>1767</v>
      </c>
    </row>
    <row r="37" spans="1:5" ht="15.75" customHeight="1" x14ac:dyDescent="0.25">
      <c r="A37" s="11" t="s">
        <v>36</v>
      </c>
      <c r="B37" s="12" t="s">
        <v>10</v>
      </c>
      <c r="C37" s="12" t="s">
        <v>77</v>
      </c>
      <c r="D37" s="10">
        <v>800</v>
      </c>
      <c r="E37" s="9">
        <v>8</v>
      </c>
    </row>
    <row r="38" spans="1:5" ht="47.25" customHeight="1" x14ac:dyDescent="0.25">
      <c r="A38" s="11" t="s">
        <v>153</v>
      </c>
      <c r="B38" s="12" t="s">
        <v>10</v>
      </c>
      <c r="C38" s="12" t="s">
        <v>78</v>
      </c>
      <c r="D38" s="10"/>
      <c r="E38" s="9">
        <f>E39</f>
        <v>82</v>
      </c>
    </row>
    <row r="39" spans="1:5" ht="47.25" customHeight="1" x14ac:dyDescent="0.25">
      <c r="A39" s="11" t="s">
        <v>154</v>
      </c>
      <c r="B39" s="12" t="s">
        <v>10</v>
      </c>
      <c r="C39" s="12" t="s">
        <v>80</v>
      </c>
      <c r="D39" s="10"/>
      <c r="E39" s="9">
        <f>E40</f>
        <v>82</v>
      </c>
    </row>
    <row r="40" spans="1:5" ht="47.25" customHeight="1" x14ac:dyDescent="0.25">
      <c r="A40" s="11" t="s">
        <v>140</v>
      </c>
      <c r="B40" s="12" t="s">
        <v>10</v>
      </c>
      <c r="C40" s="12" t="s">
        <v>80</v>
      </c>
      <c r="D40" s="10">
        <v>200</v>
      </c>
      <c r="E40" s="9">
        <v>82</v>
      </c>
    </row>
    <row r="41" spans="1:5" ht="47.25" customHeight="1" x14ac:dyDescent="0.25">
      <c r="A41" s="11" t="s">
        <v>182</v>
      </c>
      <c r="B41" s="12" t="s">
        <v>10</v>
      </c>
      <c r="C41" s="12" t="s">
        <v>127</v>
      </c>
      <c r="D41" s="10" t="s">
        <v>11</v>
      </c>
      <c r="E41" s="9">
        <f>E42+E43</f>
        <v>8900</v>
      </c>
    </row>
    <row r="42" spans="1:5" ht="47.25" customHeight="1" x14ac:dyDescent="0.25">
      <c r="A42" s="11" t="s">
        <v>140</v>
      </c>
      <c r="B42" s="12" t="s">
        <v>10</v>
      </c>
      <c r="C42" s="12" t="s">
        <v>127</v>
      </c>
      <c r="D42" s="10">
        <v>200</v>
      </c>
      <c r="E42" s="9">
        <v>8894</v>
      </c>
    </row>
    <row r="43" spans="1:5" ht="20.25" customHeight="1" x14ac:dyDescent="0.25">
      <c r="A43" s="11" t="s">
        <v>36</v>
      </c>
      <c r="B43" s="12" t="s">
        <v>10</v>
      </c>
      <c r="C43" s="12" t="s">
        <v>127</v>
      </c>
      <c r="D43" s="10">
        <v>800</v>
      </c>
      <c r="E43" s="9">
        <v>6</v>
      </c>
    </row>
    <row r="44" spans="1:5" ht="15.75" customHeight="1" x14ac:dyDescent="0.25">
      <c r="A44" s="13" t="s">
        <v>42</v>
      </c>
      <c r="B44" s="12" t="s">
        <v>10</v>
      </c>
      <c r="C44" s="12" t="s">
        <v>184</v>
      </c>
      <c r="D44" s="10" t="s">
        <v>11</v>
      </c>
      <c r="E44" s="9">
        <f>E45+E48</f>
        <v>3303</v>
      </c>
    </row>
    <row r="45" spans="1:5" ht="31.5" customHeight="1" x14ac:dyDescent="0.25">
      <c r="A45" s="11" t="s">
        <v>60</v>
      </c>
      <c r="B45" s="12" t="s">
        <v>10</v>
      </c>
      <c r="C45" s="12" t="s">
        <v>129</v>
      </c>
      <c r="D45" s="10" t="s">
        <v>11</v>
      </c>
      <c r="E45" s="9">
        <f>E46</f>
        <v>3271</v>
      </c>
    </row>
    <row r="46" spans="1:5" ht="15.75" customHeight="1" x14ac:dyDescent="0.25">
      <c r="A46" s="11" t="s">
        <v>36</v>
      </c>
      <c r="B46" s="12" t="s">
        <v>10</v>
      </c>
      <c r="C46" s="12" t="s">
        <v>129</v>
      </c>
      <c r="D46" s="10" t="s">
        <v>13</v>
      </c>
      <c r="E46" s="9">
        <v>3271</v>
      </c>
    </row>
    <row r="47" spans="1:5" ht="15.75" customHeight="1" x14ac:dyDescent="0.25">
      <c r="A47" s="11" t="s">
        <v>43</v>
      </c>
      <c r="B47" s="12" t="s">
        <v>10</v>
      </c>
      <c r="C47" s="12" t="s">
        <v>82</v>
      </c>
      <c r="D47" s="10"/>
      <c r="E47" s="9">
        <f>E48</f>
        <v>32</v>
      </c>
    </row>
    <row r="48" spans="1:5" ht="30" customHeight="1" x14ac:dyDescent="0.25">
      <c r="A48" s="11" t="s">
        <v>44</v>
      </c>
      <c r="B48" s="12" t="s">
        <v>10</v>
      </c>
      <c r="C48" s="12" t="s">
        <v>82</v>
      </c>
      <c r="D48" s="10">
        <v>300</v>
      </c>
      <c r="E48" s="9">
        <v>32</v>
      </c>
    </row>
    <row r="49" spans="1:5" ht="31.5" customHeight="1" x14ac:dyDescent="0.25">
      <c r="A49" s="13" t="s">
        <v>38</v>
      </c>
      <c r="B49" s="12" t="s">
        <v>15</v>
      </c>
      <c r="C49" s="12" t="s">
        <v>11</v>
      </c>
      <c r="D49" s="10" t="s">
        <v>11</v>
      </c>
      <c r="E49" s="9">
        <f>E50+E62</f>
        <v>431616</v>
      </c>
    </row>
    <row r="50" spans="1:5" ht="47.25" customHeight="1" x14ac:dyDescent="0.25">
      <c r="A50" s="11" t="s">
        <v>153</v>
      </c>
      <c r="B50" s="12" t="s">
        <v>15</v>
      </c>
      <c r="C50" s="12" t="s">
        <v>78</v>
      </c>
      <c r="D50" s="10" t="s">
        <v>11</v>
      </c>
      <c r="E50" s="9">
        <f>E51+E54+E56+E58</f>
        <v>144921</v>
      </c>
    </row>
    <row r="51" spans="1:5" ht="47.25" customHeight="1" x14ac:dyDescent="0.25">
      <c r="A51" s="11" t="s">
        <v>39</v>
      </c>
      <c r="B51" s="12" t="s">
        <v>15</v>
      </c>
      <c r="C51" s="12" t="s">
        <v>79</v>
      </c>
      <c r="D51" s="10" t="s">
        <v>11</v>
      </c>
      <c r="E51" s="9">
        <f>E52+E53</f>
        <v>89419</v>
      </c>
    </row>
    <row r="52" spans="1:5" ht="47.25" customHeight="1" x14ac:dyDescent="0.25">
      <c r="A52" s="11" t="s">
        <v>140</v>
      </c>
      <c r="B52" s="12" t="s">
        <v>15</v>
      </c>
      <c r="C52" s="12" t="s">
        <v>79</v>
      </c>
      <c r="D52" s="10" t="s">
        <v>12</v>
      </c>
      <c r="E52" s="9">
        <v>595</v>
      </c>
    </row>
    <row r="53" spans="1:5" ht="31.5" customHeight="1" x14ac:dyDescent="0.25">
      <c r="A53" s="11" t="s">
        <v>40</v>
      </c>
      <c r="B53" s="12" t="s">
        <v>15</v>
      </c>
      <c r="C53" s="12" t="s">
        <v>79</v>
      </c>
      <c r="D53" s="10" t="s">
        <v>16</v>
      </c>
      <c r="E53" s="9">
        <v>88824</v>
      </c>
    </row>
    <row r="54" spans="1:5" ht="47.25" customHeight="1" x14ac:dyDescent="0.25">
      <c r="A54" s="11" t="s">
        <v>154</v>
      </c>
      <c r="B54" s="12" t="s">
        <v>15</v>
      </c>
      <c r="C54" s="12" t="s">
        <v>80</v>
      </c>
      <c r="D54" s="10" t="s">
        <v>11</v>
      </c>
      <c r="E54" s="9">
        <f>E55</f>
        <v>544</v>
      </c>
    </row>
    <row r="55" spans="1:5" ht="47.25" customHeight="1" x14ac:dyDescent="0.25">
      <c r="A55" s="11" t="s">
        <v>140</v>
      </c>
      <c r="B55" s="12" t="s">
        <v>15</v>
      </c>
      <c r="C55" s="12" t="s">
        <v>80</v>
      </c>
      <c r="D55" s="10" t="s">
        <v>12</v>
      </c>
      <c r="E55" s="9">
        <f>532+12</f>
        <v>544</v>
      </c>
    </row>
    <row r="56" spans="1:5" ht="47.25" customHeight="1" x14ac:dyDescent="0.25">
      <c r="A56" s="11" t="s">
        <v>155</v>
      </c>
      <c r="B56" s="12" t="s">
        <v>15</v>
      </c>
      <c r="C56" s="12" t="s">
        <v>81</v>
      </c>
      <c r="D56" s="10"/>
      <c r="E56" s="9">
        <f>E57</f>
        <v>438</v>
      </c>
    </row>
    <row r="57" spans="1:5" ht="47.25" customHeight="1" x14ac:dyDescent="0.25">
      <c r="A57" s="11" t="s">
        <v>140</v>
      </c>
      <c r="B57" s="12" t="s">
        <v>15</v>
      </c>
      <c r="C57" s="12" t="s">
        <v>81</v>
      </c>
      <c r="D57" s="10" t="s">
        <v>12</v>
      </c>
      <c r="E57" s="9">
        <f>450-12</f>
        <v>438</v>
      </c>
    </row>
    <row r="58" spans="1:5" ht="31.5" customHeight="1" x14ac:dyDescent="0.25">
      <c r="A58" s="11" t="s">
        <v>41</v>
      </c>
      <c r="B58" s="12" t="s">
        <v>15</v>
      </c>
      <c r="C58" s="12" t="s">
        <v>156</v>
      </c>
      <c r="D58" s="10" t="s">
        <v>11</v>
      </c>
      <c r="E58" s="9">
        <f>E59+E60+E61</f>
        <v>54520</v>
      </c>
    </row>
    <row r="59" spans="1:5" ht="94.5" customHeight="1" x14ac:dyDescent="0.25">
      <c r="A59" s="11" t="s">
        <v>71</v>
      </c>
      <c r="B59" s="12" t="s">
        <v>15</v>
      </c>
      <c r="C59" s="12" t="s">
        <v>156</v>
      </c>
      <c r="D59" s="10" t="s">
        <v>14</v>
      </c>
      <c r="E59" s="9">
        <v>53801</v>
      </c>
    </row>
    <row r="60" spans="1:5" ht="47.25" customHeight="1" x14ac:dyDescent="0.25">
      <c r="A60" s="11" t="s">
        <v>140</v>
      </c>
      <c r="B60" s="12" t="s">
        <v>15</v>
      </c>
      <c r="C60" s="12" t="s">
        <v>156</v>
      </c>
      <c r="D60" s="10" t="s">
        <v>12</v>
      </c>
      <c r="E60" s="9">
        <v>674</v>
      </c>
    </row>
    <row r="61" spans="1:5" ht="15.75" customHeight="1" x14ac:dyDescent="0.25">
      <c r="A61" s="11" t="s">
        <v>36</v>
      </c>
      <c r="B61" s="12" t="s">
        <v>15</v>
      </c>
      <c r="C61" s="12" t="s">
        <v>156</v>
      </c>
      <c r="D61" s="10" t="s">
        <v>13</v>
      </c>
      <c r="E61" s="9">
        <v>45</v>
      </c>
    </row>
    <row r="62" spans="1:5" ht="15.75" customHeight="1" x14ac:dyDescent="0.25">
      <c r="A62" s="13" t="s">
        <v>42</v>
      </c>
      <c r="B62" s="12" t="s">
        <v>15</v>
      </c>
      <c r="C62" s="12" t="s">
        <v>184</v>
      </c>
      <c r="D62" s="10" t="s">
        <v>11</v>
      </c>
      <c r="E62" s="9">
        <f>E66+E63</f>
        <v>286695</v>
      </c>
    </row>
    <row r="63" spans="1:5" ht="31.5" customHeight="1" x14ac:dyDescent="0.25">
      <c r="A63" s="13" t="s">
        <v>60</v>
      </c>
      <c r="B63" s="12" t="s">
        <v>15</v>
      </c>
      <c r="C63" s="12" t="s">
        <v>129</v>
      </c>
      <c r="D63" s="10"/>
      <c r="E63" s="9">
        <f>E64+E65</f>
        <v>877</v>
      </c>
    </row>
    <row r="64" spans="1:5" ht="47.25" customHeight="1" x14ac:dyDescent="0.25">
      <c r="A64" s="13" t="s">
        <v>140</v>
      </c>
      <c r="B64" s="12" t="s">
        <v>15</v>
      </c>
      <c r="C64" s="12" t="s">
        <v>129</v>
      </c>
      <c r="D64" s="10">
        <v>200</v>
      </c>
      <c r="E64" s="9">
        <v>568</v>
      </c>
    </row>
    <row r="65" spans="1:5" ht="18.75" customHeight="1" x14ac:dyDescent="0.25">
      <c r="A65" s="11" t="s">
        <v>36</v>
      </c>
      <c r="B65" s="12" t="s">
        <v>15</v>
      </c>
      <c r="C65" s="12" t="s">
        <v>129</v>
      </c>
      <c r="D65" s="10">
        <v>800</v>
      </c>
      <c r="E65" s="9">
        <v>309</v>
      </c>
    </row>
    <row r="66" spans="1:5" ht="15.75" customHeight="1" x14ac:dyDescent="0.25">
      <c r="A66" s="11" t="s">
        <v>43</v>
      </c>
      <c r="B66" s="12" t="s">
        <v>15</v>
      </c>
      <c r="C66" s="12" t="s">
        <v>82</v>
      </c>
      <c r="D66" s="10" t="s">
        <v>11</v>
      </c>
      <c r="E66" s="9">
        <f>E67</f>
        <v>285818</v>
      </c>
    </row>
    <row r="67" spans="1:5" ht="15.75" customHeight="1" x14ac:dyDescent="0.25">
      <c r="A67" s="11" t="s">
        <v>36</v>
      </c>
      <c r="B67" s="12" t="s">
        <v>15</v>
      </c>
      <c r="C67" s="12" t="s">
        <v>82</v>
      </c>
      <c r="D67" s="10" t="s">
        <v>13</v>
      </c>
      <c r="E67" s="9">
        <v>285818</v>
      </c>
    </row>
    <row r="68" spans="1:5" ht="31.5" customHeight="1" x14ac:dyDescent="0.25">
      <c r="A68" s="13" t="s">
        <v>45</v>
      </c>
      <c r="B68" s="12" t="s">
        <v>18</v>
      </c>
      <c r="C68" s="12" t="s">
        <v>11</v>
      </c>
      <c r="D68" s="10" t="s">
        <v>11</v>
      </c>
      <c r="E68" s="9">
        <f>E69+E86+E96+E103+E108+E90+E94+E99+E113</f>
        <v>5688343</v>
      </c>
    </row>
    <row r="69" spans="1:5" ht="31.5" customHeight="1" x14ac:dyDescent="0.25">
      <c r="A69" s="11" t="s">
        <v>157</v>
      </c>
      <c r="B69" s="12" t="s">
        <v>18</v>
      </c>
      <c r="C69" s="12" t="s">
        <v>83</v>
      </c>
      <c r="D69" s="10" t="s">
        <v>11</v>
      </c>
      <c r="E69" s="9">
        <f>E70+E72+E75+E77+E80</f>
        <v>5625685</v>
      </c>
    </row>
    <row r="70" spans="1:5" ht="15.75" customHeight="1" x14ac:dyDescent="0.25">
      <c r="A70" s="11" t="s">
        <v>46</v>
      </c>
      <c r="B70" s="12" t="s">
        <v>18</v>
      </c>
      <c r="C70" s="12" t="s">
        <v>84</v>
      </c>
      <c r="D70" s="10" t="s">
        <v>11</v>
      </c>
      <c r="E70" s="9">
        <f>E71</f>
        <v>2498391</v>
      </c>
    </row>
    <row r="71" spans="1:5" ht="47.25" customHeight="1" x14ac:dyDescent="0.25">
      <c r="A71" s="11" t="s">
        <v>145</v>
      </c>
      <c r="B71" s="12" t="s">
        <v>18</v>
      </c>
      <c r="C71" s="12" t="s">
        <v>84</v>
      </c>
      <c r="D71" s="10" t="s">
        <v>19</v>
      </c>
      <c r="E71" s="9">
        <v>2498391</v>
      </c>
    </row>
    <row r="72" spans="1:5" ht="15.75" customHeight="1" x14ac:dyDescent="0.25">
      <c r="A72" s="11" t="s">
        <v>158</v>
      </c>
      <c r="B72" s="12" t="s">
        <v>18</v>
      </c>
      <c r="C72" s="12" t="s">
        <v>85</v>
      </c>
      <c r="D72" s="10" t="s">
        <v>11</v>
      </c>
      <c r="E72" s="9">
        <f>E74+E73</f>
        <v>2742363</v>
      </c>
    </row>
    <row r="73" spans="1:5" ht="31.5" customHeight="1" x14ac:dyDescent="0.25">
      <c r="A73" s="11" t="s">
        <v>44</v>
      </c>
      <c r="B73" s="12" t="s">
        <v>18</v>
      </c>
      <c r="C73" s="12" t="s">
        <v>85</v>
      </c>
      <c r="D73" s="10">
        <v>300</v>
      </c>
      <c r="E73" s="9">
        <v>834</v>
      </c>
    </row>
    <row r="74" spans="1:5" ht="47.25" customHeight="1" x14ac:dyDescent="0.25">
      <c r="A74" s="11" t="s">
        <v>145</v>
      </c>
      <c r="B74" s="12" t="s">
        <v>18</v>
      </c>
      <c r="C74" s="12" t="s">
        <v>85</v>
      </c>
      <c r="D74" s="10" t="s">
        <v>19</v>
      </c>
      <c r="E74" s="9">
        <v>2741529</v>
      </c>
    </row>
    <row r="75" spans="1:5" ht="31.5" customHeight="1" x14ac:dyDescent="0.25">
      <c r="A75" s="11" t="s">
        <v>47</v>
      </c>
      <c r="B75" s="12" t="s">
        <v>18</v>
      </c>
      <c r="C75" s="12" t="s">
        <v>86</v>
      </c>
      <c r="D75" s="10" t="s">
        <v>11</v>
      </c>
      <c r="E75" s="9">
        <f>E76</f>
        <v>193456</v>
      </c>
    </row>
    <row r="76" spans="1:5" ht="47.25" customHeight="1" x14ac:dyDescent="0.25">
      <c r="A76" s="11" t="s">
        <v>145</v>
      </c>
      <c r="B76" s="12" t="s">
        <v>18</v>
      </c>
      <c r="C76" s="12" t="s">
        <v>86</v>
      </c>
      <c r="D76" s="10" t="s">
        <v>19</v>
      </c>
      <c r="E76" s="9">
        <v>193456</v>
      </c>
    </row>
    <row r="77" spans="1:5" ht="31.5" customHeight="1" x14ac:dyDescent="0.25">
      <c r="A77" s="11" t="s">
        <v>48</v>
      </c>
      <c r="B77" s="12" t="s">
        <v>18</v>
      </c>
      <c r="C77" s="12" t="s">
        <v>87</v>
      </c>
      <c r="D77" s="10" t="s">
        <v>11</v>
      </c>
      <c r="E77" s="9">
        <f>E79+E78</f>
        <v>35174</v>
      </c>
    </row>
    <row r="78" spans="1:5" ht="47.25" customHeight="1" x14ac:dyDescent="0.25">
      <c r="A78" s="11" t="s">
        <v>140</v>
      </c>
      <c r="B78" s="12" t="s">
        <v>18</v>
      </c>
      <c r="C78" s="12" t="s">
        <v>87</v>
      </c>
      <c r="D78" s="10">
        <v>200</v>
      </c>
      <c r="E78" s="9">
        <v>195</v>
      </c>
    </row>
    <row r="79" spans="1:5" ht="47.25" customHeight="1" x14ac:dyDescent="0.25">
      <c r="A79" s="11" t="s">
        <v>145</v>
      </c>
      <c r="B79" s="12" t="s">
        <v>18</v>
      </c>
      <c r="C79" s="12" t="s">
        <v>87</v>
      </c>
      <c r="D79" s="10" t="s">
        <v>19</v>
      </c>
      <c r="E79" s="9">
        <v>34979</v>
      </c>
    </row>
    <row r="80" spans="1:5" ht="31.5" customHeight="1" x14ac:dyDescent="0.25">
      <c r="A80" s="11" t="s">
        <v>37</v>
      </c>
      <c r="B80" s="12" t="s">
        <v>18</v>
      </c>
      <c r="C80" s="12" t="s">
        <v>88</v>
      </c>
      <c r="D80" s="10" t="s">
        <v>11</v>
      </c>
      <c r="E80" s="9">
        <f>E81+E82+E83+E84+E85</f>
        <v>156301</v>
      </c>
    </row>
    <row r="81" spans="1:5" ht="94.5" customHeight="1" x14ac:dyDescent="0.25">
      <c r="A81" s="11" t="s">
        <v>71</v>
      </c>
      <c r="B81" s="12" t="s">
        <v>18</v>
      </c>
      <c r="C81" s="12" t="s">
        <v>88</v>
      </c>
      <c r="D81" s="10" t="s">
        <v>14</v>
      </c>
      <c r="E81" s="9">
        <v>130947</v>
      </c>
    </row>
    <row r="82" spans="1:5" ht="47.25" customHeight="1" x14ac:dyDescent="0.25">
      <c r="A82" s="11" t="s">
        <v>140</v>
      </c>
      <c r="B82" s="12" t="s">
        <v>18</v>
      </c>
      <c r="C82" s="12" t="s">
        <v>88</v>
      </c>
      <c r="D82" s="10" t="s">
        <v>12</v>
      </c>
      <c r="E82" s="9">
        <v>4070</v>
      </c>
    </row>
    <row r="83" spans="1:5" ht="31.5" customHeight="1" x14ac:dyDescent="0.25">
      <c r="A83" s="11" t="s">
        <v>44</v>
      </c>
      <c r="B83" s="12" t="s">
        <v>18</v>
      </c>
      <c r="C83" s="12" t="s">
        <v>88</v>
      </c>
      <c r="D83" s="10" t="s">
        <v>17</v>
      </c>
      <c r="E83" s="9">
        <v>772</v>
      </c>
    </row>
    <row r="84" spans="1:5" ht="47.25" customHeight="1" x14ac:dyDescent="0.25">
      <c r="A84" s="11" t="s">
        <v>145</v>
      </c>
      <c r="B84" s="12" t="s">
        <v>18</v>
      </c>
      <c r="C84" s="12" t="s">
        <v>88</v>
      </c>
      <c r="D84" s="10" t="s">
        <v>19</v>
      </c>
      <c r="E84" s="9">
        <v>19666</v>
      </c>
    </row>
    <row r="85" spans="1:5" ht="15.75" customHeight="1" x14ac:dyDescent="0.25">
      <c r="A85" s="11" t="s">
        <v>36</v>
      </c>
      <c r="B85" s="12" t="s">
        <v>18</v>
      </c>
      <c r="C85" s="12" t="s">
        <v>88</v>
      </c>
      <c r="D85" s="10">
        <v>800</v>
      </c>
      <c r="E85" s="9">
        <v>846</v>
      </c>
    </row>
    <row r="86" spans="1:5" ht="47.25" customHeight="1" x14ac:dyDescent="0.25">
      <c r="A86" s="11" t="s">
        <v>159</v>
      </c>
      <c r="B86" s="12" t="s">
        <v>18</v>
      </c>
      <c r="C86" s="12" t="s">
        <v>89</v>
      </c>
      <c r="D86" s="10" t="s">
        <v>11</v>
      </c>
      <c r="E86" s="9">
        <f>E87</f>
        <v>54937</v>
      </c>
    </row>
    <row r="87" spans="1:5" ht="31.5" customHeight="1" x14ac:dyDescent="0.25">
      <c r="A87" s="11" t="s">
        <v>49</v>
      </c>
      <c r="B87" s="12" t="s">
        <v>18</v>
      </c>
      <c r="C87" s="12" t="s">
        <v>90</v>
      </c>
      <c r="D87" s="10" t="s">
        <v>11</v>
      </c>
      <c r="E87" s="9">
        <f>E88+E89</f>
        <v>54937</v>
      </c>
    </row>
    <row r="88" spans="1:5" ht="31.5" customHeight="1" x14ac:dyDescent="0.25">
      <c r="A88" s="11" t="s">
        <v>44</v>
      </c>
      <c r="B88" s="12" t="s">
        <v>18</v>
      </c>
      <c r="C88" s="12" t="s">
        <v>90</v>
      </c>
      <c r="D88" s="10" t="s">
        <v>17</v>
      </c>
      <c r="E88" s="9">
        <v>2846</v>
      </c>
    </row>
    <row r="89" spans="1:5" ht="47.25" customHeight="1" x14ac:dyDescent="0.25">
      <c r="A89" s="11" t="s">
        <v>145</v>
      </c>
      <c r="B89" s="12" t="s">
        <v>18</v>
      </c>
      <c r="C89" s="12" t="s">
        <v>90</v>
      </c>
      <c r="D89" s="10">
        <v>600</v>
      </c>
      <c r="E89" s="9">
        <v>52091</v>
      </c>
    </row>
    <row r="90" spans="1:5" ht="31.5" customHeight="1" x14ac:dyDescent="0.25">
      <c r="A90" s="11" t="s">
        <v>150</v>
      </c>
      <c r="B90" s="12" t="s">
        <v>18</v>
      </c>
      <c r="C90" s="12" t="s">
        <v>91</v>
      </c>
      <c r="D90" s="10"/>
      <c r="E90" s="9">
        <f>E91</f>
        <v>86</v>
      </c>
    </row>
    <row r="91" spans="1:5" ht="15.75" customHeight="1" x14ac:dyDescent="0.25">
      <c r="A91" s="11" t="s">
        <v>34</v>
      </c>
      <c r="B91" s="12" t="s">
        <v>18</v>
      </c>
      <c r="C91" s="12" t="s">
        <v>121</v>
      </c>
      <c r="D91" s="10"/>
      <c r="E91" s="9">
        <f>E93+E92</f>
        <v>86</v>
      </c>
    </row>
    <row r="92" spans="1:5" ht="47.25" customHeight="1" x14ac:dyDescent="0.25">
      <c r="A92" s="11" t="s">
        <v>140</v>
      </c>
      <c r="B92" s="12" t="s">
        <v>18</v>
      </c>
      <c r="C92" s="12" t="s">
        <v>121</v>
      </c>
      <c r="D92" s="10">
        <v>200</v>
      </c>
      <c r="E92" s="9">
        <v>36</v>
      </c>
    </row>
    <row r="93" spans="1:5" ht="47.25" customHeight="1" x14ac:dyDescent="0.25">
      <c r="A93" s="11" t="s">
        <v>145</v>
      </c>
      <c r="B93" s="12" t="s">
        <v>18</v>
      </c>
      <c r="C93" s="12" t="s">
        <v>121</v>
      </c>
      <c r="D93" s="10">
        <v>600</v>
      </c>
      <c r="E93" s="9">
        <v>50</v>
      </c>
    </row>
    <row r="94" spans="1:5" ht="47.25" customHeight="1" x14ac:dyDescent="0.25">
      <c r="A94" s="11" t="s">
        <v>186</v>
      </c>
      <c r="B94" s="12" t="s">
        <v>18</v>
      </c>
      <c r="C94" s="12" t="s">
        <v>187</v>
      </c>
      <c r="D94" s="10"/>
      <c r="E94" s="9">
        <f>E95</f>
        <v>5011</v>
      </c>
    </row>
    <row r="95" spans="1:5" ht="47.25" customHeight="1" x14ac:dyDescent="0.25">
      <c r="A95" s="11" t="s">
        <v>145</v>
      </c>
      <c r="B95" s="12" t="s">
        <v>18</v>
      </c>
      <c r="C95" s="12" t="s">
        <v>187</v>
      </c>
      <c r="D95" s="10">
        <v>600</v>
      </c>
      <c r="E95" s="9">
        <v>5011</v>
      </c>
    </row>
    <row r="96" spans="1:5" ht="47.25" customHeight="1" x14ac:dyDescent="0.25">
      <c r="A96" s="11" t="s">
        <v>160</v>
      </c>
      <c r="B96" s="12" t="s">
        <v>18</v>
      </c>
      <c r="C96" s="12" t="s">
        <v>93</v>
      </c>
      <c r="D96" s="10" t="s">
        <v>11</v>
      </c>
      <c r="E96" s="9">
        <f>E97</f>
        <v>94</v>
      </c>
    </row>
    <row r="97" spans="1:5" ht="15.75" customHeight="1" x14ac:dyDescent="0.25">
      <c r="A97" s="11" t="s">
        <v>161</v>
      </c>
      <c r="B97" s="12" t="s">
        <v>18</v>
      </c>
      <c r="C97" s="12" t="s">
        <v>95</v>
      </c>
      <c r="D97" s="10" t="s">
        <v>11</v>
      </c>
      <c r="E97" s="9">
        <f>E98</f>
        <v>94</v>
      </c>
    </row>
    <row r="98" spans="1:5" ht="47.25" customHeight="1" x14ac:dyDescent="0.25">
      <c r="A98" s="11" t="s">
        <v>145</v>
      </c>
      <c r="B98" s="12" t="s">
        <v>18</v>
      </c>
      <c r="C98" s="12" t="s">
        <v>95</v>
      </c>
      <c r="D98" s="10" t="s">
        <v>19</v>
      </c>
      <c r="E98" s="9">
        <v>94</v>
      </c>
    </row>
    <row r="99" spans="1:5" ht="47.25" customHeight="1" x14ac:dyDescent="0.25">
      <c r="A99" s="11" t="s">
        <v>171</v>
      </c>
      <c r="B99" s="12" t="s">
        <v>18</v>
      </c>
      <c r="C99" s="12" t="s">
        <v>104</v>
      </c>
      <c r="D99" s="10"/>
      <c r="E99" s="9">
        <f>E100</f>
        <v>851</v>
      </c>
    </row>
    <row r="100" spans="1:5" ht="31.5" customHeight="1" x14ac:dyDescent="0.25">
      <c r="A100" s="11" t="s">
        <v>55</v>
      </c>
      <c r="B100" s="12" t="s">
        <v>18</v>
      </c>
      <c r="C100" s="12" t="s">
        <v>105</v>
      </c>
      <c r="D100" s="10"/>
      <c r="E100" s="9">
        <f>E102+E101</f>
        <v>851</v>
      </c>
    </row>
    <row r="101" spans="1:5" ht="47.25" customHeight="1" x14ac:dyDescent="0.25">
      <c r="A101" s="11" t="s">
        <v>140</v>
      </c>
      <c r="B101" s="12" t="s">
        <v>18</v>
      </c>
      <c r="C101" s="12" t="s">
        <v>105</v>
      </c>
      <c r="D101" s="10">
        <v>200</v>
      </c>
      <c r="E101" s="9">
        <v>270</v>
      </c>
    </row>
    <row r="102" spans="1:5" ht="47.25" customHeight="1" x14ac:dyDescent="0.25">
      <c r="A102" s="11" t="s">
        <v>145</v>
      </c>
      <c r="B102" s="12" t="s">
        <v>18</v>
      </c>
      <c r="C102" s="12" t="s">
        <v>105</v>
      </c>
      <c r="D102" s="10">
        <v>600</v>
      </c>
      <c r="E102" s="9">
        <v>581</v>
      </c>
    </row>
    <row r="103" spans="1:5" ht="31.5" customHeight="1" x14ac:dyDescent="0.25">
      <c r="A103" s="11" t="s">
        <v>162</v>
      </c>
      <c r="B103" s="12" t="s">
        <v>18</v>
      </c>
      <c r="C103" s="12" t="s">
        <v>124</v>
      </c>
      <c r="D103" s="10" t="s">
        <v>11</v>
      </c>
      <c r="E103" s="9">
        <f>E104+E106</f>
        <v>39</v>
      </c>
    </row>
    <row r="104" spans="1:5" ht="15.75" customHeight="1" x14ac:dyDescent="0.25">
      <c r="A104" s="11" t="s">
        <v>138</v>
      </c>
      <c r="B104" s="12" t="s">
        <v>18</v>
      </c>
      <c r="C104" s="12" t="s">
        <v>137</v>
      </c>
      <c r="D104" s="10"/>
      <c r="E104" s="9">
        <f>E105</f>
        <v>9</v>
      </c>
    </row>
    <row r="105" spans="1:5" ht="47.25" customHeight="1" x14ac:dyDescent="0.25">
      <c r="A105" s="11" t="s">
        <v>140</v>
      </c>
      <c r="B105" s="12" t="s">
        <v>18</v>
      </c>
      <c r="C105" s="12" t="s">
        <v>137</v>
      </c>
      <c r="D105" s="10">
        <v>200</v>
      </c>
      <c r="E105" s="9">
        <v>9</v>
      </c>
    </row>
    <row r="106" spans="1:5" ht="31.5" customHeight="1" x14ac:dyDescent="0.25">
      <c r="A106" s="11" t="s">
        <v>139</v>
      </c>
      <c r="B106" s="12" t="s">
        <v>18</v>
      </c>
      <c r="C106" s="12" t="s">
        <v>126</v>
      </c>
      <c r="D106" s="10"/>
      <c r="E106" s="9">
        <f>E107</f>
        <v>30</v>
      </c>
    </row>
    <row r="107" spans="1:5" ht="47.25" customHeight="1" x14ac:dyDescent="0.25">
      <c r="A107" s="11" t="s">
        <v>145</v>
      </c>
      <c r="B107" s="12" t="s">
        <v>18</v>
      </c>
      <c r="C107" s="12" t="s">
        <v>126</v>
      </c>
      <c r="D107" s="10">
        <v>600</v>
      </c>
      <c r="E107" s="9">
        <v>30</v>
      </c>
    </row>
    <row r="108" spans="1:5" ht="47.25" customHeight="1" x14ac:dyDescent="0.25">
      <c r="A108" s="11" t="s">
        <v>175</v>
      </c>
      <c r="B108" s="12" t="s">
        <v>18</v>
      </c>
      <c r="C108" s="12" t="s">
        <v>110</v>
      </c>
      <c r="D108" s="10"/>
      <c r="E108" s="9">
        <f>E109</f>
        <v>281</v>
      </c>
    </row>
    <row r="109" spans="1:5" ht="15.75" customHeight="1" x14ac:dyDescent="0.25">
      <c r="A109" s="11" t="s">
        <v>183</v>
      </c>
      <c r="B109" s="12" t="s">
        <v>18</v>
      </c>
      <c r="C109" s="12" t="s">
        <v>113</v>
      </c>
      <c r="D109" s="10"/>
      <c r="E109" s="9">
        <f>E111+E112+E110</f>
        <v>281</v>
      </c>
    </row>
    <row r="110" spans="1:5" ht="94.5" customHeight="1" x14ac:dyDescent="0.25">
      <c r="A110" s="11" t="s">
        <v>71</v>
      </c>
      <c r="B110" s="12" t="s">
        <v>18</v>
      </c>
      <c r="C110" s="12" t="s">
        <v>113</v>
      </c>
      <c r="D110" s="10">
        <v>100</v>
      </c>
      <c r="E110" s="9">
        <v>6</v>
      </c>
    </row>
    <row r="111" spans="1:5" ht="47.25" customHeight="1" x14ac:dyDescent="0.25">
      <c r="A111" s="11" t="s">
        <v>140</v>
      </c>
      <c r="B111" s="12" t="s">
        <v>18</v>
      </c>
      <c r="C111" s="12" t="s">
        <v>113</v>
      </c>
      <c r="D111" s="10">
        <v>200</v>
      </c>
      <c r="E111" s="9">
        <v>258</v>
      </c>
    </row>
    <row r="112" spans="1:5" ht="47.25" customHeight="1" x14ac:dyDescent="0.25">
      <c r="A112" s="11" t="s">
        <v>145</v>
      </c>
      <c r="B112" s="12" t="s">
        <v>18</v>
      </c>
      <c r="C112" s="12" t="s">
        <v>113</v>
      </c>
      <c r="D112" s="10">
        <v>600</v>
      </c>
      <c r="E112" s="9">
        <v>17</v>
      </c>
    </row>
    <row r="113" spans="1:5" ht="15.75" customHeight="1" x14ac:dyDescent="0.25">
      <c r="A113" s="11" t="s">
        <v>42</v>
      </c>
      <c r="B113" s="12" t="s">
        <v>18</v>
      </c>
      <c r="C113" s="12" t="s">
        <v>184</v>
      </c>
      <c r="D113" s="10"/>
      <c r="E113" s="9">
        <f>E114</f>
        <v>1359</v>
      </c>
    </row>
    <row r="114" spans="1:5" ht="15.75" customHeight="1" x14ac:dyDescent="0.25">
      <c r="A114" s="11" t="s">
        <v>43</v>
      </c>
      <c r="B114" s="12" t="s">
        <v>18</v>
      </c>
      <c r="C114" s="12" t="s">
        <v>82</v>
      </c>
      <c r="D114" s="10"/>
      <c r="E114" s="9">
        <f>E115</f>
        <v>1359</v>
      </c>
    </row>
    <row r="115" spans="1:5" ht="47.25" customHeight="1" x14ac:dyDescent="0.25">
      <c r="A115" s="11" t="s">
        <v>145</v>
      </c>
      <c r="B115" s="12" t="s">
        <v>18</v>
      </c>
      <c r="C115" s="12" t="s">
        <v>82</v>
      </c>
      <c r="D115" s="10">
        <v>600</v>
      </c>
      <c r="E115" s="9">
        <v>1359</v>
      </c>
    </row>
    <row r="116" spans="1:5" ht="31.5" customHeight="1" x14ac:dyDescent="0.25">
      <c r="A116" s="13" t="s">
        <v>52</v>
      </c>
      <c r="B116" s="12" t="s">
        <v>20</v>
      </c>
      <c r="C116" s="12" t="s">
        <v>11</v>
      </c>
      <c r="D116" s="10" t="s">
        <v>11</v>
      </c>
      <c r="E116" s="9">
        <f>E117+E120+E128+E133+E131+E149+E152+E155</f>
        <v>594305</v>
      </c>
    </row>
    <row r="117" spans="1:5" ht="31.5" customHeight="1" x14ac:dyDescent="0.25">
      <c r="A117" s="11" t="s">
        <v>157</v>
      </c>
      <c r="B117" s="12" t="s">
        <v>20</v>
      </c>
      <c r="C117" s="12" t="s">
        <v>83</v>
      </c>
      <c r="D117" s="10" t="s">
        <v>11</v>
      </c>
      <c r="E117" s="9">
        <f>E118</f>
        <v>100</v>
      </c>
    </row>
    <row r="118" spans="1:5" ht="31.5" customHeight="1" x14ac:dyDescent="0.25">
      <c r="A118" s="11" t="s">
        <v>48</v>
      </c>
      <c r="B118" s="12" t="s">
        <v>20</v>
      </c>
      <c r="C118" s="12" t="s">
        <v>87</v>
      </c>
      <c r="D118" s="10"/>
      <c r="E118" s="9">
        <f>E119</f>
        <v>100</v>
      </c>
    </row>
    <row r="119" spans="1:5" ht="47.25" customHeight="1" x14ac:dyDescent="0.25">
      <c r="A119" s="11" t="s">
        <v>145</v>
      </c>
      <c r="B119" s="12" t="s">
        <v>20</v>
      </c>
      <c r="C119" s="12" t="s">
        <v>87</v>
      </c>
      <c r="D119" s="10">
        <v>600</v>
      </c>
      <c r="E119" s="9">
        <v>100</v>
      </c>
    </row>
    <row r="120" spans="1:5" ht="47.25" customHeight="1" x14ac:dyDescent="0.25">
      <c r="A120" s="11" t="s">
        <v>159</v>
      </c>
      <c r="B120" s="12" t="s">
        <v>20</v>
      </c>
      <c r="C120" s="12" t="s">
        <v>89</v>
      </c>
      <c r="D120" s="10" t="s">
        <v>11</v>
      </c>
      <c r="E120" s="9">
        <f>E121+E123+E126</f>
        <v>1917</v>
      </c>
    </row>
    <row r="121" spans="1:5" ht="15.75" customHeight="1" x14ac:dyDescent="0.25">
      <c r="A121" s="11" t="s">
        <v>163</v>
      </c>
      <c r="B121" s="12" t="s">
        <v>20</v>
      </c>
      <c r="C121" s="12" t="s">
        <v>96</v>
      </c>
      <c r="D121" s="10"/>
      <c r="E121" s="9">
        <f>E122</f>
        <v>130</v>
      </c>
    </row>
    <row r="122" spans="1:5" ht="47.25" customHeight="1" x14ac:dyDescent="0.25">
      <c r="A122" s="11" t="s">
        <v>140</v>
      </c>
      <c r="B122" s="12" t="s">
        <v>20</v>
      </c>
      <c r="C122" s="12" t="s">
        <v>96</v>
      </c>
      <c r="D122" s="10">
        <v>200</v>
      </c>
      <c r="E122" s="9">
        <v>130</v>
      </c>
    </row>
    <row r="123" spans="1:5" ht="31.5" customHeight="1" x14ac:dyDescent="0.25">
      <c r="A123" s="11" t="s">
        <v>49</v>
      </c>
      <c r="B123" s="12" t="s">
        <v>20</v>
      </c>
      <c r="C123" s="12" t="s">
        <v>90</v>
      </c>
      <c r="D123" s="10" t="s">
        <v>11</v>
      </c>
      <c r="E123" s="9">
        <f>E124+E125</f>
        <v>1687</v>
      </c>
    </row>
    <row r="124" spans="1:5" ht="31.5" customHeight="1" x14ac:dyDescent="0.25">
      <c r="A124" s="11" t="s">
        <v>44</v>
      </c>
      <c r="B124" s="12" t="s">
        <v>20</v>
      </c>
      <c r="C124" s="12" t="s">
        <v>90</v>
      </c>
      <c r="D124" s="10" t="s">
        <v>17</v>
      </c>
      <c r="E124" s="9">
        <v>1587</v>
      </c>
    </row>
    <row r="125" spans="1:5" ht="47.25" customHeight="1" x14ac:dyDescent="0.25">
      <c r="A125" s="11" t="s">
        <v>145</v>
      </c>
      <c r="B125" s="12" t="s">
        <v>20</v>
      </c>
      <c r="C125" s="12" t="s">
        <v>90</v>
      </c>
      <c r="D125" s="10">
        <v>600</v>
      </c>
      <c r="E125" s="9">
        <v>100</v>
      </c>
    </row>
    <row r="126" spans="1:5" ht="15.75" customHeight="1" x14ac:dyDescent="0.25">
      <c r="A126" s="11" t="s">
        <v>50</v>
      </c>
      <c r="B126" s="12" t="s">
        <v>20</v>
      </c>
      <c r="C126" s="12" t="s">
        <v>97</v>
      </c>
      <c r="D126" s="10" t="s">
        <v>11</v>
      </c>
      <c r="E126" s="9">
        <f>E127</f>
        <v>100</v>
      </c>
    </row>
    <row r="127" spans="1:5" ht="47.25" customHeight="1" x14ac:dyDescent="0.25">
      <c r="A127" s="11" t="s">
        <v>145</v>
      </c>
      <c r="B127" s="12" t="s">
        <v>20</v>
      </c>
      <c r="C127" s="12" t="s">
        <v>97</v>
      </c>
      <c r="D127" s="10" t="s">
        <v>19</v>
      </c>
      <c r="E127" s="9">
        <v>100</v>
      </c>
    </row>
    <row r="128" spans="1:5" ht="31.5" customHeight="1" x14ac:dyDescent="0.25">
      <c r="A128" s="11" t="s">
        <v>150</v>
      </c>
      <c r="B128" s="12" t="s">
        <v>20</v>
      </c>
      <c r="C128" s="12" t="s">
        <v>91</v>
      </c>
      <c r="D128" s="10" t="s">
        <v>11</v>
      </c>
      <c r="E128" s="9">
        <f>E129</f>
        <v>15</v>
      </c>
    </row>
    <row r="129" spans="1:5" ht="15.75" customHeight="1" x14ac:dyDescent="0.25">
      <c r="A129" s="11" t="s">
        <v>34</v>
      </c>
      <c r="B129" s="12" t="s">
        <v>20</v>
      </c>
      <c r="C129" s="12" t="s">
        <v>121</v>
      </c>
      <c r="D129" s="10" t="s">
        <v>11</v>
      </c>
      <c r="E129" s="9">
        <f>E130</f>
        <v>15</v>
      </c>
    </row>
    <row r="130" spans="1:5" ht="47.25" customHeight="1" x14ac:dyDescent="0.25">
      <c r="A130" s="11" t="s">
        <v>145</v>
      </c>
      <c r="B130" s="12" t="s">
        <v>20</v>
      </c>
      <c r="C130" s="12" t="s">
        <v>121</v>
      </c>
      <c r="D130" s="10" t="s">
        <v>19</v>
      </c>
      <c r="E130" s="9">
        <v>15</v>
      </c>
    </row>
    <row r="131" spans="1:5" ht="47.25" customHeight="1" x14ac:dyDescent="0.25">
      <c r="A131" s="11" t="s">
        <v>186</v>
      </c>
      <c r="B131" s="12" t="s">
        <v>20</v>
      </c>
      <c r="C131" s="12" t="s">
        <v>187</v>
      </c>
      <c r="D131" s="10"/>
      <c r="E131" s="9">
        <f>E132</f>
        <v>447</v>
      </c>
    </row>
    <row r="132" spans="1:5" ht="47.25" customHeight="1" x14ac:dyDescent="0.25">
      <c r="A132" s="11" t="s">
        <v>145</v>
      </c>
      <c r="B132" s="12" t="s">
        <v>20</v>
      </c>
      <c r="C132" s="12" t="s">
        <v>187</v>
      </c>
      <c r="D132" s="10">
        <v>600</v>
      </c>
      <c r="E132" s="9">
        <v>447</v>
      </c>
    </row>
    <row r="133" spans="1:5" ht="31.5" customHeight="1" x14ac:dyDescent="0.25">
      <c r="A133" s="11" t="s">
        <v>164</v>
      </c>
      <c r="B133" s="12" t="s">
        <v>20</v>
      </c>
      <c r="C133" s="12" t="s">
        <v>98</v>
      </c>
      <c r="D133" s="10" t="s">
        <v>11</v>
      </c>
      <c r="E133" s="9">
        <f>E134+E136+E138+E141+E143+E146</f>
        <v>591467</v>
      </c>
    </row>
    <row r="134" spans="1:5" ht="15.75" customHeight="1" x14ac:dyDescent="0.25">
      <c r="A134" s="11" t="s">
        <v>53</v>
      </c>
      <c r="B134" s="12" t="s">
        <v>20</v>
      </c>
      <c r="C134" s="12" t="s">
        <v>99</v>
      </c>
      <c r="D134" s="10" t="s">
        <v>11</v>
      </c>
      <c r="E134" s="9">
        <f>E135</f>
        <v>49995</v>
      </c>
    </row>
    <row r="135" spans="1:5" ht="47.25" customHeight="1" x14ac:dyDescent="0.25">
      <c r="A135" s="11" t="s">
        <v>145</v>
      </c>
      <c r="B135" s="12" t="s">
        <v>20</v>
      </c>
      <c r="C135" s="12" t="s">
        <v>99</v>
      </c>
      <c r="D135" s="10" t="s">
        <v>19</v>
      </c>
      <c r="E135" s="9">
        <v>49995</v>
      </c>
    </row>
    <row r="136" spans="1:5" ht="31.5" customHeight="1" x14ac:dyDescent="0.25">
      <c r="A136" s="11" t="s">
        <v>185</v>
      </c>
      <c r="B136" s="12" t="s">
        <v>20</v>
      </c>
      <c r="C136" s="12" t="s">
        <v>100</v>
      </c>
      <c r="D136" s="10" t="s">
        <v>11</v>
      </c>
      <c r="E136" s="9">
        <f>E137</f>
        <v>79196</v>
      </c>
    </row>
    <row r="137" spans="1:5" ht="47.25" customHeight="1" x14ac:dyDescent="0.25">
      <c r="A137" s="11" t="s">
        <v>145</v>
      </c>
      <c r="B137" s="12" t="s">
        <v>20</v>
      </c>
      <c r="C137" s="12" t="s">
        <v>100</v>
      </c>
      <c r="D137" s="10" t="s">
        <v>19</v>
      </c>
      <c r="E137" s="9">
        <v>79196</v>
      </c>
    </row>
    <row r="138" spans="1:5" ht="31.5" customHeight="1" x14ac:dyDescent="0.25">
      <c r="A138" s="11" t="s">
        <v>165</v>
      </c>
      <c r="B138" s="12" t="s">
        <v>20</v>
      </c>
      <c r="C138" s="12" t="s">
        <v>101</v>
      </c>
      <c r="D138" s="10" t="s">
        <v>11</v>
      </c>
      <c r="E138" s="9">
        <f>E139+E140</f>
        <v>148209</v>
      </c>
    </row>
    <row r="139" spans="1:5" ht="47.25" customHeight="1" x14ac:dyDescent="0.25">
      <c r="A139" s="11" t="s">
        <v>140</v>
      </c>
      <c r="B139" s="12" t="s">
        <v>20</v>
      </c>
      <c r="C139" s="12" t="s">
        <v>101</v>
      </c>
      <c r="D139" s="10" t="s">
        <v>12</v>
      </c>
      <c r="E139" s="9">
        <v>356</v>
      </c>
    </row>
    <row r="140" spans="1:5" ht="47.25" customHeight="1" x14ac:dyDescent="0.25">
      <c r="A140" s="11" t="s">
        <v>145</v>
      </c>
      <c r="B140" s="12" t="s">
        <v>20</v>
      </c>
      <c r="C140" s="12" t="s">
        <v>101</v>
      </c>
      <c r="D140" s="10" t="s">
        <v>19</v>
      </c>
      <c r="E140" s="9">
        <v>147853</v>
      </c>
    </row>
    <row r="141" spans="1:5" ht="31.5" customHeight="1" x14ac:dyDescent="0.25">
      <c r="A141" s="11" t="s">
        <v>166</v>
      </c>
      <c r="B141" s="12" t="s">
        <v>20</v>
      </c>
      <c r="C141" s="12" t="s">
        <v>102</v>
      </c>
      <c r="D141" s="10" t="s">
        <v>11</v>
      </c>
      <c r="E141" s="9">
        <f>E142</f>
        <v>87245</v>
      </c>
    </row>
    <row r="142" spans="1:5" ht="47.25" customHeight="1" x14ac:dyDescent="0.25">
      <c r="A142" s="11" t="s">
        <v>145</v>
      </c>
      <c r="B142" s="12" t="s">
        <v>20</v>
      </c>
      <c r="C142" s="12" t="s">
        <v>102</v>
      </c>
      <c r="D142" s="10" t="s">
        <v>19</v>
      </c>
      <c r="E142" s="9">
        <v>87245</v>
      </c>
    </row>
    <row r="143" spans="1:5" ht="31.5" customHeight="1" x14ac:dyDescent="0.25">
      <c r="A143" s="11" t="s">
        <v>168</v>
      </c>
      <c r="B143" s="12" t="s">
        <v>20</v>
      </c>
      <c r="C143" s="12" t="s">
        <v>103</v>
      </c>
      <c r="D143" s="10"/>
      <c r="E143" s="9">
        <f>E144+E145</f>
        <v>166282</v>
      </c>
    </row>
    <row r="144" spans="1:5" ht="31.5" customHeight="1" x14ac:dyDescent="0.25">
      <c r="A144" s="11" t="s">
        <v>44</v>
      </c>
      <c r="B144" s="12" t="s">
        <v>20</v>
      </c>
      <c r="C144" s="12" t="s">
        <v>103</v>
      </c>
      <c r="D144" s="10">
        <v>300</v>
      </c>
      <c r="E144" s="9">
        <v>160</v>
      </c>
    </row>
    <row r="145" spans="1:5" ht="47.25" customHeight="1" x14ac:dyDescent="0.25">
      <c r="A145" s="11" t="s">
        <v>145</v>
      </c>
      <c r="B145" s="12" t="s">
        <v>20</v>
      </c>
      <c r="C145" s="12" t="s">
        <v>103</v>
      </c>
      <c r="D145" s="10" t="s">
        <v>19</v>
      </c>
      <c r="E145" s="9">
        <v>166122</v>
      </c>
    </row>
    <row r="146" spans="1:5" ht="31.5" customHeight="1" x14ac:dyDescent="0.25">
      <c r="A146" s="11" t="s">
        <v>37</v>
      </c>
      <c r="B146" s="12" t="s">
        <v>20</v>
      </c>
      <c r="C146" s="12" t="s">
        <v>167</v>
      </c>
      <c r="D146" s="10" t="s">
        <v>11</v>
      </c>
      <c r="E146" s="9">
        <f>E147+E148</f>
        <v>60540</v>
      </c>
    </row>
    <row r="147" spans="1:5" ht="94.5" customHeight="1" x14ac:dyDescent="0.25">
      <c r="A147" s="11" t="s">
        <v>71</v>
      </c>
      <c r="B147" s="12" t="s">
        <v>20</v>
      </c>
      <c r="C147" s="12" t="s">
        <v>167</v>
      </c>
      <c r="D147" s="10" t="s">
        <v>14</v>
      </c>
      <c r="E147" s="9">
        <v>59868</v>
      </c>
    </row>
    <row r="148" spans="1:5" ht="47.25" customHeight="1" x14ac:dyDescent="0.25">
      <c r="A148" s="11" t="s">
        <v>140</v>
      </c>
      <c r="B148" s="12" t="s">
        <v>20</v>
      </c>
      <c r="C148" s="12" t="s">
        <v>167</v>
      </c>
      <c r="D148" s="10" t="s">
        <v>12</v>
      </c>
      <c r="E148" s="9">
        <v>672</v>
      </c>
    </row>
    <row r="149" spans="1:5" ht="47.25" customHeight="1" x14ac:dyDescent="0.25">
      <c r="A149" s="11" t="s">
        <v>160</v>
      </c>
      <c r="B149" s="12" t="s">
        <v>20</v>
      </c>
      <c r="C149" s="12" t="s">
        <v>93</v>
      </c>
      <c r="D149" s="10" t="s">
        <v>11</v>
      </c>
      <c r="E149" s="9">
        <f>E150</f>
        <v>5</v>
      </c>
    </row>
    <row r="150" spans="1:5" ht="15.75" customHeight="1" x14ac:dyDescent="0.25">
      <c r="A150" s="11" t="s">
        <v>161</v>
      </c>
      <c r="B150" s="12" t="s">
        <v>20</v>
      </c>
      <c r="C150" s="12" t="s">
        <v>95</v>
      </c>
      <c r="D150" s="10" t="s">
        <v>11</v>
      </c>
      <c r="E150" s="9">
        <f>E151</f>
        <v>5</v>
      </c>
    </row>
    <row r="151" spans="1:5" ht="47.25" customHeight="1" x14ac:dyDescent="0.25">
      <c r="A151" s="11" t="s">
        <v>145</v>
      </c>
      <c r="B151" s="12" t="s">
        <v>20</v>
      </c>
      <c r="C151" s="12" t="s">
        <v>95</v>
      </c>
      <c r="D151" s="10">
        <v>600</v>
      </c>
      <c r="E151" s="9">
        <v>5</v>
      </c>
    </row>
    <row r="152" spans="1:5" ht="47.25" customHeight="1" x14ac:dyDescent="0.25">
      <c r="A152" s="11" t="s">
        <v>153</v>
      </c>
      <c r="B152" s="12" t="s">
        <v>20</v>
      </c>
      <c r="C152" s="12" t="s">
        <v>78</v>
      </c>
      <c r="D152" s="10"/>
      <c r="E152" s="9">
        <f>E153</f>
        <v>116</v>
      </c>
    </row>
    <row r="153" spans="1:5" ht="47.25" customHeight="1" x14ac:dyDescent="0.25">
      <c r="A153" s="11" t="s">
        <v>154</v>
      </c>
      <c r="B153" s="12" t="s">
        <v>20</v>
      </c>
      <c r="C153" s="12" t="s">
        <v>80</v>
      </c>
      <c r="D153" s="10"/>
      <c r="E153" s="9">
        <f>E154</f>
        <v>116</v>
      </c>
    </row>
    <row r="154" spans="1:5" ht="47.25" customHeight="1" x14ac:dyDescent="0.25">
      <c r="A154" s="11" t="s">
        <v>140</v>
      </c>
      <c r="B154" s="12" t="s">
        <v>20</v>
      </c>
      <c r="C154" s="12" t="s">
        <v>80</v>
      </c>
      <c r="D154" s="10">
        <v>200</v>
      </c>
      <c r="E154" s="9">
        <v>116</v>
      </c>
    </row>
    <row r="155" spans="1:5" ht="15.75" customHeight="1" x14ac:dyDescent="0.25">
      <c r="A155" s="11" t="s">
        <v>42</v>
      </c>
      <c r="B155" s="12" t="s">
        <v>20</v>
      </c>
      <c r="C155" s="12" t="s">
        <v>184</v>
      </c>
      <c r="D155" s="10"/>
      <c r="E155" s="9">
        <f>E156</f>
        <v>238</v>
      </c>
    </row>
    <row r="156" spans="1:5" ht="15.75" customHeight="1" x14ac:dyDescent="0.25">
      <c r="A156" s="11" t="s">
        <v>43</v>
      </c>
      <c r="B156" s="12" t="s">
        <v>20</v>
      </c>
      <c r="C156" s="12" t="s">
        <v>82</v>
      </c>
      <c r="D156" s="10"/>
      <c r="E156" s="9">
        <f>E157</f>
        <v>238</v>
      </c>
    </row>
    <row r="157" spans="1:5" ht="47.25" customHeight="1" x14ac:dyDescent="0.25">
      <c r="A157" s="11" t="s">
        <v>145</v>
      </c>
      <c r="B157" s="12" t="s">
        <v>20</v>
      </c>
      <c r="C157" s="12" t="s">
        <v>82</v>
      </c>
      <c r="D157" s="10">
        <v>600</v>
      </c>
      <c r="E157" s="9">
        <v>238</v>
      </c>
    </row>
    <row r="158" spans="1:5" ht="31.5" customHeight="1" x14ac:dyDescent="0.25">
      <c r="A158" s="13" t="s">
        <v>54</v>
      </c>
      <c r="B158" s="12" t="s">
        <v>21</v>
      </c>
      <c r="C158" s="12" t="s">
        <v>11</v>
      </c>
      <c r="D158" s="10" t="s">
        <v>11</v>
      </c>
      <c r="E158" s="9">
        <f>E163+E168+E173+E182+E171+E159+E185</f>
        <v>202452</v>
      </c>
    </row>
    <row r="159" spans="1:5" ht="31.5" customHeight="1" x14ac:dyDescent="0.25">
      <c r="A159" s="11" t="s">
        <v>157</v>
      </c>
      <c r="B159" s="12" t="s">
        <v>21</v>
      </c>
      <c r="C159" s="12" t="s">
        <v>83</v>
      </c>
      <c r="D159" s="10" t="s">
        <v>11</v>
      </c>
      <c r="E159" s="9">
        <f>E160</f>
        <v>633</v>
      </c>
    </row>
    <row r="160" spans="1:5" ht="31.5" customHeight="1" x14ac:dyDescent="0.25">
      <c r="A160" s="11" t="s">
        <v>48</v>
      </c>
      <c r="B160" s="12" t="s">
        <v>21</v>
      </c>
      <c r="C160" s="12" t="s">
        <v>87</v>
      </c>
      <c r="D160" s="10"/>
      <c r="E160" s="9">
        <f>E161+E162</f>
        <v>633</v>
      </c>
    </row>
    <row r="161" spans="1:5" ht="47.25" customHeight="1" x14ac:dyDescent="0.25">
      <c r="A161" s="11" t="s">
        <v>140</v>
      </c>
      <c r="B161" s="12" t="s">
        <v>21</v>
      </c>
      <c r="C161" s="12" t="s">
        <v>87</v>
      </c>
      <c r="D161" s="10">
        <v>200</v>
      </c>
      <c r="E161" s="9">
        <v>36</v>
      </c>
    </row>
    <row r="162" spans="1:5" ht="47.25" customHeight="1" x14ac:dyDescent="0.25">
      <c r="A162" s="13" t="s">
        <v>145</v>
      </c>
      <c r="B162" s="12" t="s">
        <v>21</v>
      </c>
      <c r="C162" s="12" t="s">
        <v>87</v>
      </c>
      <c r="D162" s="10">
        <v>600</v>
      </c>
      <c r="E162" s="9">
        <v>597</v>
      </c>
    </row>
    <row r="163" spans="1:5" ht="47.25" customHeight="1" x14ac:dyDescent="0.25">
      <c r="A163" s="11" t="s">
        <v>159</v>
      </c>
      <c r="B163" s="12" t="s">
        <v>21</v>
      </c>
      <c r="C163" s="12" t="s">
        <v>89</v>
      </c>
      <c r="D163" s="10" t="s">
        <v>11</v>
      </c>
      <c r="E163" s="9">
        <f>E164+E166</f>
        <v>940</v>
      </c>
    </row>
    <row r="164" spans="1:5" ht="31.5" customHeight="1" x14ac:dyDescent="0.25">
      <c r="A164" s="11" t="s">
        <v>49</v>
      </c>
      <c r="B164" s="12" t="s">
        <v>21</v>
      </c>
      <c r="C164" s="12" t="s">
        <v>90</v>
      </c>
      <c r="D164" s="10" t="s">
        <v>11</v>
      </c>
      <c r="E164" s="9">
        <f>E165</f>
        <v>520</v>
      </c>
    </row>
    <row r="165" spans="1:5" ht="47.25" customHeight="1" x14ac:dyDescent="0.25">
      <c r="A165" s="11" t="s">
        <v>145</v>
      </c>
      <c r="B165" s="12" t="s">
        <v>21</v>
      </c>
      <c r="C165" s="12" t="s">
        <v>90</v>
      </c>
      <c r="D165" s="10">
        <v>600</v>
      </c>
      <c r="E165" s="9">
        <v>520</v>
      </c>
    </row>
    <row r="166" spans="1:5" ht="15.75" customHeight="1" x14ac:dyDescent="0.25">
      <c r="A166" s="13" t="s">
        <v>50</v>
      </c>
      <c r="B166" s="12" t="s">
        <v>21</v>
      </c>
      <c r="C166" s="12" t="s">
        <v>97</v>
      </c>
      <c r="D166" s="10"/>
      <c r="E166" s="9">
        <f>E167</f>
        <v>420</v>
      </c>
    </row>
    <row r="167" spans="1:5" ht="47.25" customHeight="1" x14ac:dyDescent="0.25">
      <c r="A167" s="13" t="s">
        <v>145</v>
      </c>
      <c r="B167" s="12" t="s">
        <v>21</v>
      </c>
      <c r="C167" s="12" t="s">
        <v>97</v>
      </c>
      <c r="D167" s="10">
        <v>600</v>
      </c>
      <c r="E167" s="9">
        <v>420</v>
      </c>
    </row>
    <row r="168" spans="1:5" ht="31.5" customHeight="1" x14ac:dyDescent="0.25">
      <c r="A168" s="11" t="s">
        <v>150</v>
      </c>
      <c r="B168" s="12" t="s">
        <v>21</v>
      </c>
      <c r="C168" s="12" t="s">
        <v>91</v>
      </c>
      <c r="D168" s="10"/>
      <c r="E168" s="9">
        <f>E169</f>
        <v>186</v>
      </c>
    </row>
    <row r="169" spans="1:5" ht="47.25" customHeight="1" x14ac:dyDescent="0.25">
      <c r="A169" s="11" t="s">
        <v>51</v>
      </c>
      <c r="B169" s="12" t="s">
        <v>21</v>
      </c>
      <c r="C169" s="12" t="s">
        <v>92</v>
      </c>
      <c r="D169" s="10"/>
      <c r="E169" s="9">
        <f>E170</f>
        <v>186</v>
      </c>
    </row>
    <row r="170" spans="1:5" ht="47.25" customHeight="1" x14ac:dyDescent="0.25">
      <c r="A170" s="11" t="s">
        <v>145</v>
      </c>
      <c r="B170" s="12" t="s">
        <v>21</v>
      </c>
      <c r="C170" s="12" t="s">
        <v>92</v>
      </c>
      <c r="D170" s="10">
        <v>600</v>
      </c>
      <c r="E170" s="9">
        <v>186</v>
      </c>
    </row>
    <row r="171" spans="1:5" ht="47.25" customHeight="1" x14ac:dyDescent="0.25">
      <c r="A171" s="11" t="s">
        <v>186</v>
      </c>
      <c r="B171" s="12" t="s">
        <v>21</v>
      </c>
      <c r="C171" s="12" t="s">
        <v>187</v>
      </c>
      <c r="D171" s="10"/>
      <c r="E171" s="9">
        <f>E172</f>
        <v>1830</v>
      </c>
    </row>
    <row r="172" spans="1:5" ht="47.25" customHeight="1" x14ac:dyDescent="0.25">
      <c r="A172" s="11" t="s">
        <v>145</v>
      </c>
      <c r="B172" s="12" t="s">
        <v>21</v>
      </c>
      <c r="C172" s="12" t="s">
        <v>187</v>
      </c>
      <c r="D172" s="10">
        <v>600</v>
      </c>
      <c r="E172" s="9">
        <v>1830</v>
      </c>
    </row>
    <row r="173" spans="1:5" ht="47.25" customHeight="1" x14ac:dyDescent="0.25">
      <c r="A173" s="11" t="s">
        <v>171</v>
      </c>
      <c r="B173" s="12" t="s">
        <v>21</v>
      </c>
      <c r="C173" s="12" t="s">
        <v>104</v>
      </c>
      <c r="D173" s="10" t="s">
        <v>11</v>
      </c>
      <c r="E173" s="9">
        <f>E174+E179</f>
        <v>198649</v>
      </c>
    </row>
    <row r="174" spans="1:5" ht="31.5" customHeight="1" x14ac:dyDescent="0.25">
      <c r="A174" s="11" t="s">
        <v>55</v>
      </c>
      <c r="B174" s="12" t="s">
        <v>21</v>
      </c>
      <c r="C174" s="12" t="s">
        <v>105</v>
      </c>
      <c r="D174" s="10" t="s">
        <v>11</v>
      </c>
      <c r="E174" s="9">
        <f>E176+E177+E178+E175</f>
        <v>183331</v>
      </c>
    </row>
    <row r="175" spans="1:5" ht="94.5" customHeight="1" x14ac:dyDescent="0.25">
      <c r="A175" s="11" t="s">
        <v>71</v>
      </c>
      <c r="B175" s="12" t="s">
        <v>21</v>
      </c>
      <c r="C175" s="12" t="s">
        <v>105</v>
      </c>
      <c r="D175" s="10">
        <v>100</v>
      </c>
      <c r="E175" s="9">
        <v>643</v>
      </c>
    </row>
    <row r="176" spans="1:5" ht="47.25" customHeight="1" x14ac:dyDescent="0.25">
      <c r="A176" s="11" t="s">
        <v>140</v>
      </c>
      <c r="B176" s="12" t="s">
        <v>21</v>
      </c>
      <c r="C176" s="12" t="s">
        <v>105</v>
      </c>
      <c r="D176" s="10" t="s">
        <v>12</v>
      </c>
      <c r="E176" s="9">
        <v>1544</v>
      </c>
    </row>
    <row r="177" spans="1:5" ht="31.5" customHeight="1" x14ac:dyDescent="0.25">
      <c r="A177" s="11" t="s">
        <v>44</v>
      </c>
      <c r="B177" s="12" t="s">
        <v>21</v>
      </c>
      <c r="C177" s="12" t="s">
        <v>105</v>
      </c>
      <c r="D177" s="10">
        <v>300</v>
      </c>
      <c r="E177" s="9">
        <v>115</v>
      </c>
    </row>
    <row r="178" spans="1:5" ht="47.25" customHeight="1" x14ac:dyDescent="0.25">
      <c r="A178" s="11" t="s">
        <v>145</v>
      </c>
      <c r="B178" s="12" t="s">
        <v>21</v>
      </c>
      <c r="C178" s="12" t="s">
        <v>105</v>
      </c>
      <c r="D178" s="10" t="s">
        <v>19</v>
      </c>
      <c r="E178" s="9">
        <v>181029</v>
      </c>
    </row>
    <row r="179" spans="1:5" ht="31.5" customHeight="1" x14ac:dyDescent="0.25">
      <c r="A179" s="11" t="s">
        <v>37</v>
      </c>
      <c r="B179" s="12" t="s">
        <v>21</v>
      </c>
      <c r="C179" s="12" t="s">
        <v>106</v>
      </c>
      <c r="D179" s="10" t="s">
        <v>11</v>
      </c>
      <c r="E179" s="9">
        <f>E180+E181</f>
        <v>15318</v>
      </c>
    </row>
    <row r="180" spans="1:5" ht="94.5" customHeight="1" x14ac:dyDescent="0.25">
      <c r="A180" s="11" t="s">
        <v>71</v>
      </c>
      <c r="B180" s="12" t="s">
        <v>21</v>
      </c>
      <c r="C180" s="12" t="s">
        <v>106</v>
      </c>
      <c r="D180" s="10">
        <v>100</v>
      </c>
      <c r="E180" s="9">
        <v>15118</v>
      </c>
    </row>
    <row r="181" spans="1:5" ht="47.25" customHeight="1" x14ac:dyDescent="0.25">
      <c r="A181" s="11" t="s">
        <v>140</v>
      </c>
      <c r="B181" s="12" t="s">
        <v>21</v>
      </c>
      <c r="C181" s="12" t="s">
        <v>106</v>
      </c>
      <c r="D181" s="10">
        <v>200</v>
      </c>
      <c r="E181" s="9">
        <v>200</v>
      </c>
    </row>
    <row r="182" spans="1:5" ht="31.5" customHeight="1" x14ac:dyDescent="0.25">
      <c r="A182" s="11" t="s">
        <v>162</v>
      </c>
      <c r="B182" s="12" t="s">
        <v>21</v>
      </c>
      <c r="C182" s="12" t="s">
        <v>124</v>
      </c>
      <c r="D182" s="10"/>
      <c r="E182" s="9">
        <f>E183</f>
        <v>22</v>
      </c>
    </row>
    <row r="183" spans="1:5" ht="15.75" customHeight="1" x14ac:dyDescent="0.25">
      <c r="A183" s="11" t="s">
        <v>138</v>
      </c>
      <c r="B183" s="12" t="s">
        <v>21</v>
      </c>
      <c r="C183" s="12" t="s">
        <v>137</v>
      </c>
      <c r="D183" s="10"/>
      <c r="E183" s="9">
        <f>E184</f>
        <v>22</v>
      </c>
    </row>
    <row r="184" spans="1:5" ht="47.25" customHeight="1" x14ac:dyDescent="0.25">
      <c r="A184" s="11" t="s">
        <v>140</v>
      </c>
      <c r="B184" s="12" t="s">
        <v>21</v>
      </c>
      <c r="C184" s="12" t="s">
        <v>137</v>
      </c>
      <c r="D184" s="10">
        <v>200</v>
      </c>
      <c r="E184" s="9">
        <v>22</v>
      </c>
    </row>
    <row r="185" spans="1:5" ht="47.25" customHeight="1" x14ac:dyDescent="0.25">
      <c r="A185" s="11" t="s">
        <v>153</v>
      </c>
      <c r="B185" s="12" t="s">
        <v>21</v>
      </c>
      <c r="C185" s="12" t="s">
        <v>78</v>
      </c>
      <c r="D185" s="10"/>
      <c r="E185" s="9">
        <f>E186</f>
        <v>192</v>
      </c>
    </row>
    <row r="186" spans="1:5" ht="47.25" customHeight="1" x14ac:dyDescent="0.25">
      <c r="A186" s="11" t="s">
        <v>154</v>
      </c>
      <c r="B186" s="12" t="s">
        <v>21</v>
      </c>
      <c r="C186" s="12" t="s">
        <v>80</v>
      </c>
      <c r="D186" s="10"/>
      <c r="E186" s="9">
        <f>E187</f>
        <v>192</v>
      </c>
    </row>
    <row r="187" spans="1:5" ht="47.25" customHeight="1" x14ac:dyDescent="0.25">
      <c r="A187" s="11" t="s">
        <v>140</v>
      </c>
      <c r="B187" s="12" t="s">
        <v>21</v>
      </c>
      <c r="C187" s="12" t="s">
        <v>80</v>
      </c>
      <c r="D187" s="10">
        <v>200</v>
      </c>
      <c r="E187" s="9">
        <v>192</v>
      </c>
    </row>
    <row r="188" spans="1:5" ht="31.5" customHeight="1" x14ac:dyDescent="0.25">
      <c r="A188" s="13" t="s">
        <v>56</v>
      </c>
      <c r="B188" s="12" t="s">
        <v>22</v>
      </c>
      <c r="C188" s="12" t="s">
        <v>11</v>
      </c>
      <c r="D188" s="10" t="s">
        <v>11</v>
      </c>
      <c r="E188" s="9">
        <f>E206+E211+E234+E192+E228+E201+E189+E195+E198+E232</f>
        <v>1349614</v>
      </c>
    </row>
    <row r="189" spans="1:5" ht="47.25" customHeight="1" x14ac:dyDescent="0.25">
      <c r="A189" s="13" t="s">
        <v>159</v>
      </c>
      <c r="B189" s="12" t="s">
        <v>22</v>
      </c>
      <c r="C189" s="12" t="s">
        <v>89</v>
      </c>
      <c r="D189" s="10"/>
      <c r="E189" s="9">
        <f>E190</f>
        <v>1742</v>
      </c>
    </row>
    <row r="190" spans="1:5" ht="15.75" customHeight="1" x14ac:dyDescent="0.25">
      <c r="A190" s="13" t="s">
        <v>50</v>
      </c>
      <c r="B190" s="12" t="s">
        <v>22</v>
      </c>
      <c r="C190" s="12" t="s">
        <v>97</v>
      </c>
      <c r="D190" s="10"/>
      <c r="E190" s="9">
        <f>E191</f>
        <v>1742</v>
      </c>
    </row>
    <row r="191" spans="1:5" ht="47.25" customHeight="1" x14ac:dyDescent="0.25">
      <c r="A191" s="13" t="s">
        <v>140</v>
      </c>
      <c r="B191" s="12" t="s">
        <v>22</v>
      </c>
      <c r="C191" s="12" t="s">
        <v>97</v>
      </c>
      <c r="D191" s="10">
        <v>200</v>
      </c>
      <c r="E191" s="9">
        <f>680+1062</f>
        <v>1742</v>
      </c>
    </row>
    <row r="192" spans="1:5" ht="63" customHeight="1" x14ac:dyDescent="0.25">
      <c r="A192" s="13" t="s">
        <v>67</v>
      </c>
      <c r="B192" s="12" t="s">
        <v>22</v>
      </c>
      <c r="C192" s="12" t="s">
        <v>119</v>
      </c>
      <c r="D192" s="10"/>
      <c r="E192" s="9">
        <f>E193</f>
        <v>640</v>
      </c>
    </row>
    <row r="193" spans="1:5" ht="31.5" customHeight="1" x14ac:dyDescent="0.25">
      <c r="A193" s="13" t="s">
        <v>68</v>
      </c>
      <c r="B193" s="12" t="s">
        <v>22</v>
      </c>
      <c r="C193" s="12" t="s">
        <v>133</v>
      </c>
      <c r="D193" s="10"/>
      <c r="E193" s="9">
        <f>E194</f>
        <v>640</v>
      </c>
    </row>
    <row r="194" spans="1:5" ht="47.25" customHeight="1" x14ac:dyDescent="0.25">
      <c r="A194" s="13" t="s">
        <v>145</v>
      </c>
      <c r="B194" s="12" t="s">
        <v>22</v>
      </c>
      <c r="C194" s="12" t="s">
        <v>133</v>
      </c>
      <c r="D194" s="10">
        <v>600</v>
      </c>
      <c r="E194" s="9">
        <v>640</v>
      </c>
    </row>
    <row r="195" spans="1:5" ht="31.5" customHeight="1" x14ac:dyDescent="0.25">
      <c r="A195" s="11" t="s">
        <v>149</v>
      </c>
      <c r="B195" s="12" t="s">
        <v>22</v>
      </c>
      <c r="C195" s="12" t="s">
        <v>73</v>
      </c>
      <c r="D195" s="10" t="s">
        <v>11</v>
      </c>
      <c r="E195" s="9">
        <f>E196</f>
        <v>30893</v>
      </c>
    </row>
    <row r="196" spans="1:5" ht="31.5" customHeight="1" x14ac:dyDescent="0.25">
      <c r="A196" s="11" t="s">
        <v>33</v>
      </c>
      <c r="B196" s="12" t="s">
        <v>22</v>
      </c>
      <c r="C196" s="12" t="s">
        <v>74</v>
      </c>
      <c r="D196" s="10" t="s">
        <v>11</v>
      </c>
      <c r="E196" s="9">
        <f>E197</f>
        <v>30893</v>
      </c>
    </row>
    <row r="197" spans="1:5" ht="47.25" customHeight="1" x14ac:dyDescent="0.25">
      <c r="A197" s="11" t="s">
        <v>140</v>
      </c>
      <c r="B197" s="12" t="s">
        <v>22</v>
      </c>
      <c r="C197" s="12" t="s">
        <v>74</v>
      </c>
      <c r="D197" s="10" t="s">
        <v>12</v>
      </c>
      <c r="E197" s="9">
        <v>30893</v>
      </c>
    </row>
    <row r="198" spans="1:5" ht="31.5" customHeight="1" x14ac:dyDescent="0.25">
      <c r="A198" s="11" t="s">
        <v>150</v>
      </c>
      <c r="B198" s="12" t="s">
        <v>22</v>
      </c>
      <c r="C198" s="12" t="s">
        <v>91</v>
      </c>
      <c r="D198" s="10" t="s">
        <v>11</v>
      </c>
      <c r="E198" s="9">
        <f>E199</f>
        <v>4992</v>
      </c>
    </row>
    <row r="199" spans="1:5" ht="47.25" customHeight="1" x14ac:dyDescent="0.25">
      <c r="A199" s="11" t="s">
        <v>51</v>
      </c>
      <c r="B199" s="12" t="s">
        <v>22</v>
      </c>
      <c r="C199" s="12" t="s">
        <v>92</v>
      </c>
      <c r="D199" s="10" t="s">
        <v>11</v>
      </c>
      <c r="E199" s="9">
        <f>E200</f>
        <v>4992</v>
      </c>
    </row>
    <row r="200" spans="1:5" ht="15.75" customHeight="1" x14ac:dyDescent="0.25">
      <c r="A200" s="11" t="s">
        <v>36</v>
      </c>
      <c r="B200" s="12" t="s">
        <v>22</v>
      </c>
      <c r="C200" s="12" t="s">
        <v>92</v>
      </c>
      <c r="D200" s="10">
        <v>800</v>
      </c>
      <c r="E200" s="9">
        <v>4992</v>
      </c>
    </row>
    <row r="201" spans="1:5" ht="47.25" customHeight="1" x14ac:dyDescent="0.25">
      <c r="A201" s="13" t="s">
        <v>160</v>
      </c>
      <c r="B201" s="12" t="s">
        <v>22</v>
      </c>
      <c r="C201" s="12" t="s">
        <v>93</v>
      </c>
      <c r="D201" s="10"/>
      <c r="E201" s="9">
        <f>E203+E205</f>
        <v>5772</v>
      </c>
    </row>
    <row r="202" spans="1:5" ht="15.75" customHeight="1" x14ac:dyDescent="0.25">
      <c r="A202" s="13" t="s">
        <v>172</v>
      </c>
      <c r="B202" s="12" t="s">
        <v>22</v>
      </c>
      <c r="C202" s="12" t="s">
        <v>94</v>
      </c>
      <c r="D202" s="10"/>
      <c r="E202" s="9">
        <f>E203</f>
        <v>5382</v>
      </c>
    </row>
    <row r="203" spans="1:5" ht="47.25" customHeight="1" x14ac:dyDescent="0.25">
      <c r="A203" s="13" t="s">
        <v>140</v>
      </c>
      <c r="B203" s="12" t="s">
        <v>22</v>
      </c>
      <c r="C203" s="12" t="s">
        <v>94</v>
      </c>
      <c r="D203" s="10">
        <v>200</v>
      </c>
      <c r="E203" s="9">
        <v>5382</v>
      </c>
    </row>
    <row r="204" spans="1:5" ht="15.75" customHeight="1" x14ac:dyDescent="0.25">
      <c r="A204" s="13" t="s">
        <v>173</v>
      </c>
      <c r="B204" s="12" t="s">
        <v>22</v>
      </c>
      <c r="C204" s="12" t="s">
        <v>122</v>
      </c>
      <c r="D204" s="10"/>
      <c r="E204" s="9">
        <f>E205</f>
        <v>390</v>
      </c>
    </row>
    <row r="205" spans="1:5" ht="47.25" customHeight="1" x14ac:dyDescent="0.25">
      <c r="A205" s="13" t="s">
        <v>140</v>
      </c>
      <c r="B205" s="12" t="s">
        <v>22</v>
      </c>
      <c r="C205" s="12" t="s">
        <v>122</v>
      </c>
      <c r="D205" s="10">
        <v>200</v>
      </c>
      <c r="E205" s="9">
        <v>390</v>
      </c>
    </row>
    <row r="206" spans="1:5" ht="63" customHeight="1" x14ac:dyDescent="0.25">
      <c r="A206" s="11" t="s">
        <v>174</v>
      </c>
      <c r="B206" s="12" t="s">
        <v>22</v>
      </c>
      <c r="C206" s="12" t="s">
        <v>107</v>
      </c>
      <c r="D206" s="10" t="s">
        <v>11</v>
      </c>
      <c r="E206" s="9">
        <f>E207+E209</f>
        <v>11663</v>
      </c>
    </row>
    <row r="207" spans="1:5" ht="78.75" customHeight="1" x14ac:dyDescent="0.25">
      <c r="A207" s="11" t="s">
        <v>144</v>
      </c>
      <c r="B207" s="12" t="s">
        <v>22</v>
      </c>
      <c r="C207" s="12" t="s">
        <v>108</v>
      </c>
      <c r="D207" s="10" t="s">
        <v>11</v>
      </c>
      <c r="E207" s="9">
        <f>E208</f>
        <v>8546</v>
      </c>
    </row>
    <row r="208" spans="1:5" ht="47.25" customHeight="1" x14ac:dyDescent="0.25">
      <c r="A208" s="11" t="s">
        <v>140</v>
      </c>
      <c r="B208" s="12" t="s">
        <v>22</v>
      </c>
      <c r="C208" s="12" t="s">
        <v>108</v>
      </c>
      <c r="D208" s="10" t="s">
        <v>12</v>
      </c>
      <c r="E208" s="9">
        <v>8546</v>
      </c>
    </row>
    <row r="209" spans="1:5" ht="31.5" customHeight="1" x14ac:dyDescent="0.25">
      <c r="A209" s="11" t="s">
        <v>37</v>
      </c>
      <c r="B209" s="12" t="s">
        <v>22</v>
      </c>
      <c r="C209" s="12" t="s">
        <v>109</v>
      </c>
      <c r="D209" s="10" t="s">
        <v>11</v>
      </c>
      <c r="E209" s="9">
        <f>E210</f>
        <v>3117</v>
      </c>
    </row>
    <row r="210" spans="1:5" ht="47.25" customHeight="1" x14ac:dyDescent="0.25">
      <c r="A210" s="11" t="s">
        <v>145</v>
      </c>
      <c r="B210" s="12" t="s">
        <v>22</v>
      </c>
      <c r="C210" s="12" t="s">
        <v>109</v>
      </c>
      <c r="D210" s="10" t="s">
        <v>19</v>
      </c>
      <c r="E210" s="9">
        <v>3117</v>
      </c>
    </row>
    <row r="211" spans="1:5" ht="47.25" customHeight="1" x14ac:dyDescent="0.25">
      <c r="A211" s="11" t="s">
        <v>175</v>
      </c>
      <c r="B211" s="12" t="s">
        <v>22</v>
      </c>
      <c r="C211" s="12" t="s">
        <v>110</v>
      </c>
      <c r="D211" s="10" t="s">
        <v>11</v>
      </c>
      <c r="E211" s="9">
        <f>E212+E214+E219+E222+E226</f>
        <v>1159502</v>
      </c>
    </row>
    <row r="212" spans="1:5" ht="47.25" customHeight="1" x14ac:dyDescent="0.25">
      <c r="A212" s="11" t="s">
        <v>176</v>
      </c>
      <c r="B212" s="12" t="s">
        <v>22</v>
      </c>
      <c r="C212" s="12" t="s">
        <v>111</v>
      </c>
      <c r="D212" s="10" t="s">
        <v>11</v>
      </c>
      <c r="E212" s="9">
        <f>E213</f>
        <v>11909</v>
      </c>
    </row>
    <row r="213" spans="1:5" ht="47.25" customHeight="1" x14ac:dyDescent="0.25">
      <c r="A213" s="11" t="s">
        <v>140</v>
      </c>
      <c r="B213" s="12" t="s">
        <v>22</v>
      </c>
      <c r="C213" s="12" t="s">
        <v>111</v>
      </c>
      <c r="D213" s="10" t="s">
        <v>12</v>
      </c>
      <c r="E213" s="9">
        <v>11909</v>
      </c>
    </row>
    <row r="214" spans="1:5" ht="15.75" customHeight="1" x14ac:dyDescent="0.25">
      <c r="A214" s="11" t="s">
        <v>57</v>
      </c>
      <c r="B214" s="12" t="s">
        <v>22</v>
      </c>
      <c r="C214" s="12" t="s">
        <v>112</v>
      </c>
      <c r="D214" s="10" t="s">
        <v>11</v>
      </c>
      <c r="E214" s="9">
        <f>E215+E216+E217+E218</f>
        <v>399578</v>
      </c>
    </row>
    <row r="215" spans="1:5" ht="94.5" customHeight="1" x14ac:dyDescent="0.25">
      <c r="A215" s="11" t="s">
        <v>71</v>
      </c>
      <c r="B215" s="12" t="s">
        <v>22</v>
      </c>
      <c r="C215" s="12" t="s">
        <v>112</v>
      </c>
      <c r="D215" s="10">
        <v>100</v>
      </c>
      <c r="E215" s="14">
        <v>16130</v>
      </c>
    </row>
    <row r="216" spans="1:5" ht="47.25" customHeight="1" x14ac:dyDescent="0.25">
      <c r="A216" s="11" t="s">
        <v>140</v>
      </c>
      <c r="B216" s="12" t="s">
        <v>22</v>
      </c>
      <c r="C216" s="12" t="s">
        <v>112</v>
      </c>
      <c r="D216" s="10" t="s">
        <v>12</v>
      </c>
      <c r="E216" s="9">
        <v>210054</v>
      </c>
    </row>
    <row r="217" spans="1:5" ht="47.25" customHeight="1" x14ac:dyDescent="0.25">
      <c r="A217" s="11" t="s">
        <v>145</v>
      </c>
      <c r="B217" s="12" t="s">
        <v>22</v>
      </c>
      <c r="C217" s="12" t="s">
        <v>112</v>
      </c>
      <c r="D217" s="10" t="s">
        <v>19</v>
      </c>
      <c r="E217" s="9">
        <f>139498+8568</f>
        <v>148066</v>
      </c>
    </row>
    <row r="218" spans="1:5" ht="15.75" customHeight="1" x14ac:dyDescent="0.25">
      <c r="A218" s="11" t="s">
        <v>36</v>
      </c>
      <c r="B218" s="12" t="s">
        <v>22</v>
      </c>
      <c r="C218" s="12" t="s">
        <v>112</v>
      </c>
      <c r="D218" s="10">
        <v>800</v>
      </c>
      <c r="E218" s="9">
        <v>25328</v>
      </c>
    </row>
    <row r="219" spans="1:5" ht="15.75" customHeight="1" x14ac:dyDescent="0.25">
      <c r="A219" s="11" t="s">
        <v>183</v>
      </c>
      <c r="B219" s="12" t="s">
        <v>22</v>
      </c>
      <c r="C219" s="12" t="s">
        <v>113</v>
      </c>
      <c r="D219" s="10" t="s">
        <v>11</v>
      </c>
      <c r="E219" s="9">
        <f>E220+E221</f>
        <v>700895</v>
      </c>
    </row>
    <row r="220" spans="1:5" ht="47.25" customHeight="1" x14ac:dyDescent="0.25">
      <c r="A220" s="11" t="s">
        <v>140</v>
      </c>
      <c r="B220" s="12" t="s">
        <v>22</v>
      </c>
      <c r="C220" s="12" t="s">
        <v>113</v>
      </c>
      <c r="D220" s="10" t="s">
        <v>12</v>
      </c>
      <c r="E220" s="9">
        <v>455010</v>
      </c>
    </row>
    <row r="221" spans="1:5" ht="47.25" customHeight="1" x14ac:dyDescent="0.25">
      <c r="A221" s="11" t="s">
        <v>145</v>
      </c>
      <c r="B221" s="12" t="s">
        <v>22</v>
      </c>
      <c r="C221" s="12" t="s">
        <v>113</v>
      </c>
      <c r="D221" s="10" t="s">
        <v>19</v>
      </c>
      <c r="E221" s="9">
        <v>245885</v>
      </c>
    </row>
    <row r="222" spans="1:5" ht="31.5" customHeight="1" x14ac:dyDescent="0.25">
      <c r="A222" s="11" t="s">
        <v>37</v>
      </c>
      <c r="B222" s="12" t="s">
        <v>22</v>
      </c>
      <c r="C222" s="12" t="s">
        <v>114</v>
      </c>
      <c r="D222" s="10" t="s">
        <v>11</v>
      </c>
      <c r="E222" s="9">
        <f>E223+E224+E225</f>
        <v>39182</v>
      </c>
    </row>
    <row r="223" spans="1:5" ht="94.5" customHeight="1" x14ac:dyDescent="0.25">
      <c r="A223" s="11" t="s">
        <v>71</v>
      </c>
      <c r="B223" s="12" t="s">
        <v>22</v>
      </c>
      <c r="C223" s="12" t="s">
        <v>114</v>
      </c>
      <c r="D223" s="10" t="s">
        <v>14</v>
      </c>
      <c r="E223" s="9">
        <v>37183</v>
      </c>
    </row>
    <row r="224" spans="1:5" ht="47.25" customHeight="1" x14ac:dyDescent="0.25">
      <c r="A224" s="11" t="s">
        <v>140</v>
      </c>
      <c r="B224" s="12" t="s">
        <v>22</v>
      </c>
      <c r="C224" s="12" t="s">
        <v>114</v>
      </c>
      <c r="D224" s="10" t="s">
        <v>12</v>
      </c>
      <c r="E224" s="9">
        <v>1813</v>
      </c>
    </row>
    <row r="225" spans="1:5" ht="15.75" customHeight="1" x14ac:dyDescent="0.25">
      <c r="A225" s="11" t="s">
        <v>36</v>
      </c>
      <c r="B225" s="12" t="s">
        <v>22</v>
      </c>
      <c r="C225" s="12" t="s">
        <v>114</v>
      </c>
      <c r="D225" s="10">
        <v>800</v>
      </c>
      <c r="E225" s="9">
        <v>186</v>
      </c>
    </row>
    <row r="226" spans="1:5" ht="31.5" customHeight="1" x14ac:dyDescent="0.25">
      <c r="A226" s="11" t="s">
        <v>147</v>
      </c>
      <c r="B226" s="12" t="s">
        <v>22</v>
      </c>
      <c r="C226" s="12" t="s">
        <v>146</v>
      </c>
      <c r="D226" s="10"/>
      <c r="E226" s="9">
        <f>E227</f>
        <v>7938</v>
      </c>
    </row>
    <row r="227" spans="1:5" ht="47.25" customHeight="1" x14ac:dyDescent="0.25">
      <c r="A227" s="11" t="s">
        <v>140</v>
      </c>
      <c r="B227" s="12" t="s">
        <v>22</v>
      </c>
      <c r="C227" s="12" t="s">
        <v>146</v>
      </c>
      <c r="D227" s="10">
        <v>200</v>
      </c>
      <c r="E227" s="9">
        <v>7938</v>
      </c>
    </row>
    <row r="228" spans="1:5" ht="47.25" customHeight="1" x14ac:dyDescent="0.25">
      <c r="A228" s="11" t="s">
        <v>148</v>
      </c>
      <c r="B228" s="12" t="s">
        <v>22</v>
      </c>
      <c r="C228" s="12" t="s">
        <v>143</v>
      </c>
      <c r="D228" s="10"/>
      <c r="E228" s="9">
        <f>E230+E229</f>
        <v>79894</v>
      </c>
    </row>
    <row r="229" spans="1:5" ht="47.25" customHeight="1" x14ac:dyDescent="0.25">
      <c r="A229" s="11" t="s">
        <v>140</v>
      </c>
      <c r="B229" s="12" t="s">
        <v>22</v>
      </c>
      <c r="C229" s="12" t="s">
        <v>143</v>
      </c>
      <c r="D229" s="10">
        <v>200</v>
      </c>
      <c r="E229" s="9">
        <v>110</v>
      </c>
    </row>
    <row r="230" spans="1:5" ht="15.75" customHeight="1" x14ac:dyDescent="0.25">
      <c r="A230" s="11" t="s">
        <v>36</v>
      </c>
      <c r="B230" s="12" t="s">
        <v>22</v>
      </c>
      <c r="C230" s="12" t="s">
        <v>143</v>
      </c>
      <c r="D230" s="10">
        <v>800</v>
      </c>
      <c r="E230" s="9">
        <v>79784</v>
      </c>
    </row>
    <row r="231" spans="1:5" ht="47.25" customHeight="1" x14ac:dyDescent="0.25">
      <c r="A231" s="11" t="s">
        <v>152</v>
      </c>
      <c r="B231" s="12" t="s">
        <v>22</v>
      </c>
      <c r="C231" s="12" t="s">
        <v>75</v>
      </c>
      <c r="D231" s="10"/>
      <c r="E231" s="9">
        <f>E232</f>
        <v>43815</v>
      </c>
    </row>
    <row r="232" spans="1:5" ht="31.5" customHeight="1" x14ac:dyDescent="0.25">
      <c r="A232" s="11" t="s">
        <v>35</v>
      </c>
      <c r="B232" s="12" t="s">
        <v>22</v>
      </c>
      <c r="C232" s="12" t="s">
        <v>76</v>
      </c>
      <c r="D232" s="10"/>
      <c r="E232" s="9">
        <f>E233</f>
        <v>43815</v>
      </c>
    </row>
    <row r="233" spans="1:5" ht="15.75" customHeight="1" x14ac:dyDescent="0.25">
      <c r="A233" s="11" t="s">
        <v>36</v>
      </c>
      <c r="B233" s="12" t="s">
        <v>22</v>
      </c>
      <c r="C233" s="12" t="s">
        <v>76</v>
      </c>
      <c r="D233" s="10">
        <v>800</v>
      </c>
      <c r="E233" s="9">
        <v>43815</v>
      </c>
    </row>
    <row r="234" spans="1:5" ht="15.75" customHeight="1" x14ac:dyDescent="0.25">
      <c r="A234" s="11" t="s">
        <v>42</v>
      </c>
      <c r="B234" s="12" t="s">
        <v>22</v>
      </c>
      <c r="C234" s="12" t="s">
        <v>184</v>
      </c>
      <c r="D234" s="10"/>
      <c r="E234" s="9">
        <f>E235+E237</f>
        <v>10701</v>
      </c>
    </row>
    <row r="235" spans="1:5" ht="31.5" customHeight="1" x14ac:dyDescent="0.25">
      <c r="A235" s="11" t="s">
        <v>60</v>
      </c>
      <c r="B235" s="12" t="s">
        <v>22</v>
      </c>
      <c r="C235" s="12" t="s">
        <v>129</v>
      </c>
      <c r="D235" s="10"/>
      <c r="E235" s="9">
        <f>E236</f>
        <v>7616</v>
      </c>
    </row>
    <row r="236" spans="1:5" ht="47.25" customHeight="1" x14ac:dyDescent="0.25">
      <c r="A236" s="11" t="s">
        <v>140</v>
      </c>
      <c r="B236" s="12" t="s">
        <v>22</v>
      </c>
      <c r="C236" s="12" t="s">
        <v>129</v>
      </c>
      <c r="D236" s="10">
        <v>200</v>
      </c>
      <c r="E236" s="9">
        <v>7616</v>
      </c>
    </row>
    <row r="237" spans="1:5" ht="15.75" customHeight="1" x14ac:dyDescent="0.25">
      <c r="A237" s="11" t="s">
        <v>43</v>
      </c>
      <c r="B237" s="12" t="s">
        <v>22</v>
      </c>
      <c r="C237" s="12" t="s">
        <v>82</v>
      </c>
      <c r="D237" s="10"/>
      <c r="E237" s="9">
        <f>E238</f>
        <v>3085</v>
      </c>
    </row>
    <row r="238" spans="1:5" ht="47.25" customHeight="1" x14ac:dyDescent="0.25">
      <c r="A238" s="11" t="s">
        <v>140</v>
      </c>
      <c r="B238" s="12" t="s">
        <v>22</v>
      </c>
      <c r="C238" s="12" t="s">
        <v>82</v>
      </c>
      <c r="D238" s="10">
        <v>200</v>
      </c>
      <c r="E238" s="9">
        <v>3085</v>
      </c>
    </row>
    <row r="239" spans="1:5" ht="33.75" customHeight="1" x14ac:dyDescent="0.25">
      <c r="A239" s="13" t="s">
        <v>1111</v>
      </c>
      <c r="B239" s="12" t="s">
        <v>23</v>
      </c>
      <c r="C239" s="12" t="s">
        <v>11</v>
      </c>
      <c r="D239" s="10" t="s">
        <v>11</v>
      </c>
      <c r="E239" s="14">
        <f>E240+E248+E253+E268+E271+E286+E289+E298+E301+E304+E317+E320+E323+E328+E335+E341+E284</f>
        <v>817658</v>
      </c>
    </row>
    <row r="240" spans="1:5" ht="31.5" customHeight="1" x14ac:dyDescent="0.25">
      <c r="A240" s="11" t="s">
        <v>169</v>
      </c>
      <c r="B240" s="12" t="s">
        <v>23</v>
      </c>
      <c r="C240" s="12" t="s">
        <v>115</v>
      </c>
      <c r="D240" s="10" t="s">
        <v>11</v>
      </c>
      <c r="E240" s="9">
        <f>E241+E245</f>
        <v>15400</v>
      </c>
    </row>
    <row r="241" spans="1:5" ht="15.75" customHeight="1" x14ac:dyDescent="0.25">
      <c r="A241" s="11" t="s">
        <v>58</v>
      </c>
      <c r="B241" s="12" t="s">
        <v>23</v>
      </c>
      <c r="C241" s="12" t="s">
        <v>116</v>
      </c>
      <c r="D241" s="10" t="s">
        <v>11</v>
      </c>
      <c r="E241" s="9">
        <f>E242+E243+E244</f>
        <v>15274</v>
      </c>
    </row>
    <row r="242" spans="1:5" ht="47.25" customHeight="1" x14ac:dyDescent="0.25">
      <c r="A242" s="11" t="s">
        <v>140</v>
      </c>
      <c r="B242" s="12" t="s">
        <v>23</v>
      </c>
      <c r="C242" s="12" t="s">
        <v>116</v>
      </c>
      <c r="D242" s="10">
        <v>200</v>
      </c>
      <c r="E242" s="9">
        <v>60</v>
      </c>
    </row>
    <row r="243" spans="1:5" ht="31.5" customHeight="1" x14ac:dyDescent="0.25">
      <c r="A243" s="11" t="s">
        <v>44</v>
      </c>
      <c r="B243" s="12" t="s">
        <v>23</v>
      </c>
      <c r="C243" s="12" t="s">
        <v>116</v>
      </c>
      <c r="D243" s="10" t="s">
        <v>17</v>
      </c>
      <c r="E243" s="9">
        <v>15144</v>
      </c>
    </row>
    <row r="244" spans="1:5" ht="47.25" customHeight="1" x14ac:dyDescent="0.25">
      <c r="A244" s="11" t="s">
        <v>145</v>
      </c>
      <c r="B244" s="12" t="s">
        <v>23</v>
      </c>
      <c r="C244" s="12" t="s">
        <v>116</v>
      </c>
      <c r="D244" s="10">
        <v>600</v>
      </c>
      <c r="E244" s="9">
        <v>70</v>
      </c>
    </row>
    <row r="245" spans="1:5" ht="15.75" customHeight="1" x14ac:dyDescent="0.25">
      <c r="A245" s="11" t="s">
        <v>170</v>
      </c>
      <c r="B245" s="12" t="s">
        <v>23</v>
      </c>
      <c r="C245" s="12" t="s">
        <v>141</v>
      </c>
      <c r="D245" s="10"/>
      <c r="E245" s="9">
        <f>E246+E247</f>
        <v>126</v>
      </c>
    </row>
    <row r="246" spans="1:5" ht="47.25" customHeight="1" x14ac:dyDescent="0.25">
      <c r="A246" s="11" t="s">
        <v>140</v>
      </c>
      <c r="B246" s="12" t="s">
        <v>23</v>
      </c>
      <c r="C246" s="12" t="s">
        <v>141</v>
      </c>
      <c r="D246" s="10">
        <v>200</v>
      </c>
      <c r="E246" s="9">
        <v>121</v>
      </c>
    </row>
    <row r="247" spans="1:5" ht="31.5" customHeight="1" x14ac:dyDescent="0.25">
      <c r="A247" s="11" t="s">
        <v>44</v>
      </c>
      <c r="B247" s="12" t="s">
        <v>23</v>
      </c>
      <c r="C247" s="12" t="s">
        <v>141</v>
      </c>
      <c r="D247" s="10">
        <v>300</v>
      </c>
      <c r="E247" s="9">
        <v>5</v>
      </c>
    </row>
    <row r="248" spans="1:5" ht="31.5" customHeight="1" x14ac:dyDescent="0.25">
      <c r="A248" s="11" t="s">
        <v>157</v>
      </c>
      <c r="B248" s="12" t="s">
        <v>23</v>
      </c>
      <c r="C248" s="12" t="s">
        <v>83</v>
      </c>
      <c r="D248" s="10" t="s">
        <v>11</v>
      </c>
      <c r="E248" s="9">
        <f>E249+E251</f>
        <v>370</v>
      </c>
    </row>
    <row r="249" spans="1:5" ht="31.5" customHeight="1" x14ac:dyDescent="0.25">
      <c r="A249" s="11" t="s">
        <v>48</v>
      </c>
      <c r="B249" s="12" t="s">
        <v>23</v>
      </c>
      <c r="C249" s="12" t="s">
        <v>87</v>
      </c>
      <c r="D249" s="10"/>
      <c r="E249" s="9">
        <f>E250</f>
        <v>225</v>
      </c>
    </row>
    <row r="250" spans="1:5" ht="47.25" customHeight="1" x14ac:dyDescent="0.25">
      <c r="A250" s="11" t="s">
        <v>140</v>
      </c>
      <c r="B250" s="12" t="s">
        <v>23</v>
      </c>
      <c r="C250" s="12" t="s">
        <v>87</v>
      </c>
      <c r="D250" s="10">
        <v>200</v>
      </c>
      <c r="E250" s="9">
        <v>225</v>
      </c>
    </row>
    <row r="251" spans="1:5" ht="31.5" customHeight="1" x14ac:dyDescent="0.25">
      <c r="A251" s="11" t="s">
        <v>37</v>
      </c>
      <c r="B251" s="12" t="s">
        <v>23</v>
      </c>
      <c r="C251" s="12" t="s">
        <v>88</v>
      </c>
      <c r="D251" s="10"/>
      <c r="E251" s="9">
        <f>E252</f>
        <v>145</v>
      </c>
    </row>
    <row r="252" spans="1:5" ht="47.25" customHeight="1" x14ac:dyDescent="0.25">
      <c r="A252" s="11" t="s">
        <v>140</v>
      </c>
      <c r="B252" s="12" t="s">
        <v>23</v>
      </c>
      <c r="C252" s="12" t="s">
        <v>88</v>
      </c>
      <c r="D252" s="10">
        <v>200</v>
      </c>
      <c r="E252" s="9">
        <v>145</v>
      </c>
    </row>
    <row r="253" spans="1:5" ht="47.25" customHeight="1" x14ac:dyDescent="0.25">
      <c r="A253" s="11" t="s">
        <v>159</v>
      </c>
      <c r="B253" s="12" t="s">
        <v>23</v>
      </c>
      <c r="C253" s="12" t="s">
        <v>89</v>
      </c>
      <c r="D253" s="10" t="s">
        <v>11</v>
      </c>
      <c r="E253" s="9">
        <f>E254+E258+E263+E265</f>
        <v>201933</v>
      </c>
    </row>
    <row r="254" spans="1:5" ht="15.75" customHeight="1" x14ac:dyDescent="0.25">
      <c r="A254" s="11" t="s">
        <v>163</v>
      </c>
      <c r="B254" s="12" t="s">
        <v>23</v>
      </c>
      <c r="C254" s="12" t="s">
        <v>96</v>
      </c>
      <c r="D254" s="10" t="s">
        <v>11</v>
      </c>
      <c r="E254" s="9">
        <f>E255+E256+E257</f>
        <v>4824</v>
      </c>
    </row>
    <row r="255" spans="1:5" ht="47.25" customHeight="1" x14ac:dyDescent="0.25">
      <c r="A255" s="11" t="s">
        <v>140</v>
      </c>
      <c r="B255" s="12" t="s">
        <v>23</v>
      </c>
      <c r="C255" s="12" t="s">
        <v>96</v>
      </c>
      <c r="D255" s="10" t="s">
        <v>12</v>
      </c>
      <c r="E255" s="9">
        <v>12</v>
      </c>
    </row>
    <row r="256" spans="1:5" ht="31.5" customHeight="1" x14ac:dyDescent="0.25">
      <c r="A256" s="11" t="s">
        <v>44</v>
      </c>
      <c r="B256" s="12" t="s">
        <v>23</v>
      </c>
      <c r="C256" s="12" t="s">
        <v>96</v>
      </c>
      <c r="D256" s="10" t="s">
        <v>17</v>
      </c>
      <c r="E256" s="9">
        <v>1134</v>
      </c>
    </row>
    <row r="257" spans="1:5" ht="47.25" customHeight="1" x14ac:dyDescent="0.25">
      <c r="A257" s="11" t="s">
        <v>145</v>
      </c>
      <c r="B257" s="12" t="s">
        <v>23</v>
      </c>
      <c r="C257" s="12" t="s">
        <v>96</v>
      </c>
      <c r="D257" s="10">
        <v>600</v>
      </c>
      <c r="E257" s="9">
        <f>3500+178</f>
        <v>3678</v>
      </c>
    </row>
    <row r="258" spans="1:5" ht="31.5" customHeight="1" x14ac:dyDescent="0.25">
      <c r="A258" s="11" t="s">
        <v>49</v>
      </c>
      <c r="B258" s="12" t="s">
        <v>23</v>
      </c>
      <c r="C258" s="12" t="s">
        <v>90</v>
      </c>
      <c r="D258" s="10" t="s">
        <v>11</v>
      </c>
      <c r="E258" s="9">
        <f>E259+E260+E261+E262</f>
        <v>161572</v>
      </c>
    </row>
    <row r="259" spans="1:5" ht="47.25" customHeight="1" x14ac:dyDescent="0.25">
      <c r="A259" s="11" t="s">
        <v>140</v>
      </c>
      <c r="B259" s="12" t="s">
        <v>23</v>
      </c>
      <c r="C259" s="12" t="s">
        <v>90</v>
      </c>
      <c r="D259" s="10" t="s">
        <v>12</v>
      </c>
      <c r="E259" s="9">
        <v>228</v>
      </c>
    </row>
    <row r="260" spans="1:5" ht="31.5" customHeight="1" x14ac:dyDescent="0.25">
      <c r="A260" s="11" t="s">
        <v>44</v>
      </c>
      <c r="B260" s="12" t="s">
        <v>23</v>
      </c>
      <c r="C260" s="12" t="s">
        <v>90</v>
      </c>
      <c r="D260" s="10" t="s">
        <v>17</v>
      </c>
      <c r="E260" s="9">
        <v>150182</v>
      </c>
    </row>
    <row r="261" spans="1:5" ht="47.25" customHeight="1" x14ac:dyDescent="0.25">
      <c r="A261" s="11" t="s">
        <v>145</v>
      </c>
      <c r="B261" s="12" t="s">
        <v>23</v>
      </c>
      <c r="C261" s="12" t="s">
        <v>90</v>
      </c>
      <c r="D261" s="10">
        <v>600</v>
      </c>
      <c r="E261" s="9">
        <v>1339</v>
      </c>
    </row>
    <row r="262" spans="1:5" ht="15.75" customHeight="1" x14ac:dyDescent="0.25">
      <c r="A262" s="11" t="s">
        <v>36</v>
      </c>
      <c r="B262" s="12" t="s">
        <v>23</v>
      </c>
      <c r="C262" s="12" t="s">
        <v>90</v>
      </c>
      <c r="D262" s="10" t="s">
        <v>13</v>
      </c>
      <c r="E262" s="9">
        <v>9823</v>
      </c>
    </row>
    <row r="263" spans="1:5" ht="47.25" customHeight="1" x14ac:dyDescent="0.25">
      <c r="A263" s="11" t="s">
        <v>59</v>
      </c>
      <c r="B263" s="12" t="s">
        <v>23</v>
      </c>
      <c r="C263" s="12" t="s">
        <v>117</v>
      </c>
      <c r="D263" s="10" t="s">
        <v>11</v>
      </c>
      <c r="E263" s="9">
        <f>E264</f>
        <v>415</v>
      </c>
    </row>
    <row r="264" spans="1:5" ht="47.25" customHeight="1" x14ac:dyDescent="0.25">
      <c r="A264" s="11" t="s">
        <v>145</v>
      </c>
      <c r="B264" s="12" t="s">
        <v>23</v>
      </c>
      <c r="C264" s="12" t="s">
        <v>117</v>
      </c>
      <c r="D264" s="10" t="s">
        <v>19</v>
      </c>
      <c r="E264" s="9">
        <v>415</v>
      </c>
    </row>
    <row r="265" spans="1:5" ht="31.5" customHeight="1" x14ac:dyDescent="0.25">
      <c r="A265" s="11" t="s">
        <v>37</v>
      </c>
      <c r="B265" s="12" t="s">
        <v>23</v>
      </c>
      <c r="C265" s="12" t="s">
        <v>118</v>
      </c>
      <c r="D265" s="10" t="s">
        <v>11</v>
      </c>
      <c r="E265" s="9">
        <f>E266+E267</f>
        <v>35122</v>
      </c>
    </row>
    <row r="266" spans="1:5" ht="94.5" customHeight="1" x14ac:dyDescent="0.25">
      <c r="A266" s="11" t="s">
        <v>71</v>
      </c>
      <c r="B266" s="12" t="s">
        <v>23</v>
      </c>
      <c r="C266" s="12" t="s">
        <v>118</v>
      </c>
      <c r="D266" s="10" t="s">
        <v>14</v>
      </c>
      <c r="E266" s="9">
        <v>34452</v>
      </c>
    </row>
    <row r="267" spans="1:5" ht="47.25" customHeight="1" x14ac:dyDescent="0.25">
      <c r="A267" s="11" t="s">
        <v>140</v>
      </c>
      <c r="B267" s="12" t="s">
        <v>23</v>
      </c>
      <c r="C267" s="12" t="s">
        <v>118</v>
      </c>
      <c r="D267" s="10">
        <v>200</v>
      </c>
      <c r="E267" s="9">
        <v>670</v>
      </c>
    </row>
    <row r="268" spans="1:5" ht="63" customHeight="1" x14ac:dyDescent="0.25">
      <c r="A268" s="11" t="s">
        <v>67</v>
      </c>
      <c r="B268" s="12" t="s">
        <v>23</v>
      </c>
      <c r="C268" s="12" t="s">
        <v>119</v>
      </c>
      <c r="D268" s="10"/>
      <c r="E268" s="9">
        <f>E269</f>
        <v>146</v>
      </c>
    </row>
    <row r="269" spans="1:5" ht="31.5" customHeight="1" x14ac:dyDescent="0.25">
      <c r="A269" s="11" t="s">
        <v>37</v>
      </c>
      <c r="B269" s="12" t="s">
        <v>23</v>
      </c>
      <c r="C269" s="12" t="s">
        <v>120</v>
      </c>
      <c r="D269" s="10"/>
      <c r="E269" s="9">
        <f>E270</f>
        <v>146</v>
      </c>
    </row>
    <row r="270" spans="1:5" ht="47.25" customHeight="1" x14ac:dyDescent="0.25">
      <c r="A270" s="11" t="s">
        <v>140</v>
      </c>
      <c r="B270" s="12" t="s">
        <v>23</v>
      </c>
      <c r="C270" s="12" t="s">
        <v>120</v>
      </c>
      <c r="D270" s="10">
        <v>200</v>
      </c>
      <c r="E270" s="9">
        <v>146</v>
      </c>
    </row>
    <row r="271" spans="1:5" ht="31.5" customHeight="1" x14ac:dyDescent="0.25">
      <c r="A271" s="11" t="s">
        <v>150</v>
      </c>
      <c r="B271" s="12" t="s">
        <v>23</v>
      </c>
      <c r="C271" s="12" t="s">
        <v>91</v>
      </c>
      <c r="D271" s="10" t="s">
        <v>11</v>
      </c>
      <c r="E271" s="14">
        <f>E272+E274+E278+E280</f>
        <v>54755</v>
      </c>
    </row>
    <row r="272" spans="1:5" ht="47.25" customHeight="1" x14ac:dyDescent="0.25">
      <c r="A272" s="11" t="s">
        <v>51</v>
      </c>
      <c r="B272" s="12" t="s">
        <v>23</v>
      </c>
      <c r="C272" s="12" t="s">
        <v>92</v>
      </c>
      <c r="D272" s="10" t="s">
        <v>11</v>
      </c>
      <c r="E272" s="9">
        <f>E273</f>
        <v>546</v>
      </c>
    </row>
    <row r="273" spans="1:5" ht="47.25" customHeight="1" x14ac:dyDescent="0.25">
      <c r="A273" s="11" t="s">
        <v>140</v>
      </c>
      <c r="B273" s="12" t="s">
        <v>23</v>
      </c>
      <c r="C273" s="12" t="s">
        <v>92</v>
      </c>
      <c r="D273" s="10" t="s">
        <v>12</v>
      </c>
      <c r="E273" s="9">
        <v>546</v>
      </c>
    </row>
    <row r="274" spans="1:5" ht="15.75" customHeight="1" x14ac:dyDescent="0.25">
      <c r="A274" s="11" t="s">
        <v>34</v>
      </c>
      <c r="B274" s="12" t="s">
        <v>23</v>
      </c>
      <c r="C274" s="12" t="s">
        <v>121</v>
      </c>
      <c r="D274" s="10" t="s">
        <v>11</v>
      </c>
      <c r="E274" s="9">
        <f>E276+E277+E275</f>
        <v>549</v>
      </c>
    </row>
    <row r="275" spans="1:5" ht="94.5" customHeight="1" x14ac:dyDescent="0.25">
      <c r="A275" s="11" t="s">
        <v>71</v>
      </c>
      <c r="B275" s="12" t="s">
        <v>23</v>
      </c>
      <c r="C275" s="12" t="s">
        <v>121</v>
      </c>
      <c r="D275" s="10">
        <v>100</v>
      </c>
      <c r="E275" s="9">
        <v>267</v>
      </c>
    </row>
    <row r="276" spans="1:5" ht="47.25" customHeight="1" x14ac:dyDescent="0.25">
      <c r="A276" s="11" t="s">
        <v>140</v>
      </c>
      <c r="B276" s="12" t="s">
        <v>23</v>
      </c>
      <c r="C276" s="12" t="s">
        <v>121</v>
      </c>
      <c r="D276" s="10" t="s">
        <v>12</v>
      </c>
      <c r="E276" s="9">
        <v>190</v>
      </c>
    </row>
    <row r="277" spans="1:5" ht="31.5" customHeight="1" x14ac:dyDescent="0.25">
      <c r="A277" s="11" t="s">
        <v>44</v>
      </c>
      <c r="B277" s="12" t="s">
        <v>23</v>
      </c>
      <c r="C277" s="12" t="s">
        <v>121</v>
      </c>
      <c r="D277" s="10">
        <v>300</v>
      </c>
      <c r="E277" s="9">
        <v>92</v>
      </c>
    </row>
    <row r="278" spans="1:5" ht="47.25" customHeight="1" x14ac:dyDescent="0.25">
      <c r="A278" s="11" t="s">
        <v>177</v>
      </c>
      <c r="B278" s="12" t="s">
        <v>23</v>
      </c>
      <c r="C278" s="12" t="s">
        <v>178</v>
      </c>
      <c r="D278" s="10"/>
      <c r="E278" s="9">
        <f>E279</f>
        <v>2486</v>
      </c>
    </row>
    <row r="279" spans="1:5" ht="47.25" customHeight="1" x14ac:dyDescent="0.25">
      <c r="A279" s="11" t="s">
        <v>140</v>
      </c>
      <c r="B279" s="12" t="s">
        <v>23</v>
      </c>
      <c r="C279" s="12" t="s">
        <v>178</v>
      </c>
      <c r="D279" s="10">
        <v>200</v>
      </c>
      <c r="E279" s="9">
        <v>2486</v>
      </c>
    </row>
    <row r="280" spans="1:5" ht="31.5" customHeight="1" x14ac:dyDescent="0.25">
      <c r="A280" s="11" t="s">
        <v>37</v>
      </c>
      <c r="B280" s="12" t="s">
        <v>23</v>
      </c>
      <c r="C280" s="12" t="s">
        <v>136</v>
      </c>
      <c r="D280" s="10" t="s">
        <v>11</v>
      </c>
      <c r="E280" s="9">
        <f>E281+E282+E283</f>
        <v>51174</v>
      </c>
    </row>
    <row r="281" spans="1:5" ht="94.5" customHeight="1" x14ac:dyDescent="0.25">
      <c r="A281" s="11" t="s">
        <v>71</v>
      </c>
      <c r="B281" s="12" t="s">
        <v>23</v>
      </c>
      <c r="C281" s="12" t="s">
        <v>136</v>
      </c>
      <c r="D281" s="10" t="s">
        <v>14</v>
      </c>
      <c r="E281" s="9">
        <f>49093+22</f>
        <v>49115</v>
      </c>
    </row>
    <row r="282" spans="1:5" ht="47.25" customHeight="1" x14ac:dyDescent="0.25">
      <c r="A282" s="11" t="s">
        <v>140</v>
      </c>
      <c r="B282" s="12" t="s">
        <v>23</v>
      </c>
      <c r="C282" s="12" t="s">
        <v>136</v>
      </c>
      <c r="D282" s="10" t="s">
        <v>12</v>
      </c>
      <c r="E282" s="9">
        <v>2050</v>
      </c>
    </row>
    <row r="283" spans="1:5" ht="15.75" customHeight="1" x14ac:dyDescent="0.25">
      <c r="A283" s="11" t="s">
        <v>36</v>
      </c>
      <c r="B283" s="12" t="s">
        <v>23</v>
      </c>
      <c r="C283" s="12" t="s">
        <v>136</v>
      </c>
      <c r="D283" s="10" t="s">
        <v>13</v>
      </c>
      <c r="E283" s="9">
        <v>9</v>
      </c>
    </row>
    <row r="284" spans="1:5" ht="47.25" customHeight="1" x14ac:dyDescent="0.25">
      <c r="A284" s="11" t="s">
        <v>186</v>
      </c>
      <c r="B284" s="12" t="s">
        <v>23</v>
      </c>
      <c r="C284" s="12" t="s">
        <v>187</v>
      </c>
      <c r="D284" s="10"/>
      <c r="E284" s="9">
        <f>E285</f>
        <v>579</v>
      </c>
    </row>
    <row r="285" spans="1:5" ht="47.25" customHeight="1" x14ac:dyDescent="0.25">
      <c r="A285" s="11" t="s">
        <v>140</v>
      </c>
      <c r="B285" s="12" t="s">
        <v>23</v>
      </c>
      <c r="C285" s="12" t="s">
        <v>187</v>
      </c>
      <c r="D285" s="10">
        <v>200</v>
      </c>
      <c r="E285" s="9">
        <v>579</v>
      </c>
    </row>
    <row r="286" spans="1:5" ht="31.5" customHeight="1" x14ac:dyDescent="0.25">
      <c r="A286" s="11" t="s">
        <v>164</v>
      </c>
      <c r="B286" s="12" t="s">
        <v>23</v>
      </c>
      <c r="C286" s="12" t="s">
        <v>98</v>
      </c>
      <c r="D286" s="10"/>
      <c r="E286" s="9">
        <f>E287</f>
        <v>62</v>
      </c>
    </row>
    <row r="287" spans="1:5" ht="31.5" customHeight="1" x14ac:dyDescent="0.25">
      <c r="A287" s="11" t="s">
        <v>37</v>
      </c>
      <c r="B287" s="12" t="s">
        <v>23</v>
      </c>
      <c r="C287" s="12" t="s">
        <v>167</v>
      </c>
      <c r="D287" s="10"/>
      <c r="E287" s="9">
        <f>E288</f>
        <v>62</v>
      </c>
    </row>
    <row r="288" spans="1:5" ht="47.25" customHeight="1" x14ac:dyDescent="0.25">
      <c r="A288" s="11" t="s">
        <v>140</v>
      </c>
      <c r="B288" s="12" t="s">
        <v>23</v>
      </c>
      <c r="C288" s="12" t="s">
        <v>167</v>
      </c>
      <c r="D288" s="10">
        <v>200</v>
      </c>
      <c r="E288" s="9">
        <v>62</v>
      </c>
    </row>
    <row r="289" spans="1:5" ht="47.25" customHeight="1" x14ac:dyDescent="0.25">
      <c r="A289" s="11" t="s">
        <v>160</v>
      </c>
      <c r="B289" s="12" t="s">
        <v>23</v>
      </c>
      <c r="C289" s="12" t="s">
        <v>93</v>
      </c>
      <c r="D289" s="10"/>
      <c r="E289" s="9">
        <f>E290+E292+E296</f>
        <v>17213</v>
      </c>
    </row>
    <row r="290" spans="1:5" ht="15.75" customHeight="1" x14ac:dyDescent="0.25">
      <c r="A290" s="13" t="s">
        <v>172</v>
      </c>
      <c r="B290" s="12" t="s">
        <v>23</v>
      </c>
      <c r="C290" s="12" t="s">
        <v>94</v>
      </c>
      <c r="D290" s="10"/>
      <c r="E290" s="9">
        <f>E291</f>
        <v>143</v>
      </c>
    </row>
    <row r="291" spans="1:5" ht="47.25" customHeight="1" x14ac:dyDescent="0.25">
      <c r="A291" s="11" t="s">
        <v>140</v>
      </c>
      <c r="B291" s="12" t="s">
        <v>23</v>
      </c>
      <c r="C291" s="12" t="s">
        <v>94</v>
      </c>
      <c r="D291" s="10">
        <v>200</v>
      </c>
      <c r="E291" s="9">
        <v>143</v>
      </c>
    </row>
    <row r="292" spans="1:5" ht="15.75" customHeight="1" x14ac:dyDescent="0.25">
      <c r="A292" s="11" t="s">
        <v>173</v>
      </c>
      <c r="B292" s="12" t="s">
        <v>23</v>
      </c>
      <c r="C292" s="12" t="s">
        <v>122</v>
      </c>
      <c r="D292" s="10"/>
      <c r="E292" s="9">
        <f>E293+E294+E295</f>
        <v>17031</v>
      </c>
    </row>
    <row r="293" spans="1:5" ht="94.5" customHeight="1" x14ac:dyDescent="0.25">
      <c r="A293" s="11" t="s">
        <v>71</v>
      </c>
      <c r="B293" s="12" t="s">
        <v>23</v>
      </c>
      <c r="C293" s="12" t="s">
        <v>122</v>
      </c>
      <c r="D293" s="10">
        <v>100</v>
      </c>
      <c r="E293" s="9">
        <v>13597</v>
      </c>
    </row>
    <row r="294" spans="1:5" ht="47.25" customHeight="1" x14ac:dyDescent="0.25">
      <c r="A294" s="11" t="s">
        <v>140</v>
      </c>
      <c r="B294" s="12" t="s">
        <v>23</v>
      </c>
      <c r="C294" s="12" t="s">
        <v>122</v>
      </c>
      <c r="D294" s="10">
        <v>200</v>
      </c>
      <c r="E294" s="9">
        <v>3406</v>
      </c>
    </row>
    <row r="295" spans="1:5" ht="15.75" customHeight="1" x14ac:dyDescent="0.25">
      <c r="A295" s="11" t="s">
        <v>36</v>
      </c>
      <c r="B295" s="12" t="s">
        <v>23</v>
      </c>
      <c r="C295" s="12" t="s">
        <v>122</v>
      </c>
      <c r="D295" s="10">
        <v>800</v>
      </c>
      <c r="E295" s="9">
        <v>28</v>
      </c>
    </row>
    <row r="296" spans="1:5" ht="15.75" customHeight="1" x14ac:dyDescent="0.25">
      <c r="A296" s="11" t="s">
        <v>161</v>
      </c>
      <c r="B296" s="12" t="s">
        <v>23</v>
      </c>
      <c r="C296" s="12" t="s">
        <v>95</v>
      </c>
      <c r="D296" s="10"/>
      <c r="E296" s="9">
        <f>E297</f>
        <v>39</v>
      </c>
    </row>
    <row r="297" spans="1:5" ht="47.25" customHeight="1" x14ac:dyDescent="0.25">
      <c r="A297" s="11" t="s">
        <v>140</v>
      </c>
      <c r="B297" s="12" t="s">
        <v>23</v>
      </c>
      <c r="C297" s="12" t="s">
        <v>95</v>
      </c>
      <c r="D297" s="10">
        <v>200</v>
      </c>
      <c r="E297" s="9">
        <v>39</v>
      </c>
    </row>
    <row r="298" spans="1:5" ht="47.25" customHeight="1" x14ac:dyDescent="0.25">
      <c r="A298" s="11" t="s">
        <v>171</v>
      </c>
      <c r="B298" s="12" t="s">
        <v>23</v>
      </c>
      <c r="C298" s="12" t="s">
        <v>104</v>
      </c>
      <c r="D298" s="10" t="s">
        <v>11</v>
      </c>
      <c r="E298" s="9">
        <f>E299</f>
        <v>34</v>
      </c>
    </row>
    <row r="299" spans="1:5" ht="31.5" customHeight="1" x14ac:dyDescent="0.25">
      <c r="A299" s="11" t="s">
        <v>37</v>
      </c>
      <c r="B299" s="12" t="s">
        <v>23</v>
      </c>
      <c r="C299" s="12" t="s">
        <v>106</v>
      </c>
      <c r="D299" s="10" t="s">
        <v>11</v>
      </c>
      <c r="E299" s="9">
        <f>E300</f>
        <v>34</v>
      </c>
    </row>
    <row r="300" spans="1:5" ht="47.25" customHeight="1" x14ac:dyDescent="0.25">
      <c r="A300" s="11" t="s">
        <v>140</v>
      </c>
      <c r="B300" s="12" t="s">
        <v>23</v>
      </c>
      <c r="C300" s="12" t="s">
        <v>106</v>
      </c>
      <c r="D300" s="10">
        <v>200</v>
      </c>
      <c r="E300" s="9">
        <v>34</v>
      </c>
    </row>
    <row r="301" spans="1:5" ht="47.25" customHeight="1" x14ac:dyDescent="0.25">
      <c r="A301" s="11" t="s">
        <v>179</v>
      </c>
      <c r="B301" s="12" t="s">
        <v>23</v>
      </c>
      <c r="C301" s="12" t="s">
        <v>123</v>
      </c>
      <c r="D301" s="10" t="s">
        <v>11</v>
      </c>
      <c r="E301" s="9">
        <f>E302+E303</f>
        <v>10700</v>
      </c>
    </row>
    <row r="302" spans="1:5" ht="47.25" customHeight="1" x14ac:dyDescent="0.25">
      <c r="A302" s="11" t="s">
        <v>140</v>
      </c>
      <c r="B302" s="12" t="s">
        <v>23</v>
      </c>
      <c r="C302" s="12" t="s">
        <v>123</v>
      </c>
      <c r="D302" s="10">
        <v>200</v>
      </c>
      <c r="E302" s="9">
        <v>9</v>
      </c>
    </row>
    <row r="303" spans="1:5" ht="47.25" customHeight="1" x14ac:dyDescent="0.25">
      <c r="A303" s="11" t="s">
        <v>145</v>
      </c>
      <c r="B303" s="12" t="s">
        <v>23</v>
      </c>
      <c r="C303" s="12" t="s">
        <v>123</v>
      </c>
      <c r="D303" s="10">
        <v>600</v>
      </c>
      <c r="E303" s="9">
        <v>10691</v>
      </c>
    </row>
    <row r="304" spans="1:5" ht="31.5" customHeight="1" x14ac:dyDescent="0.25">
      <c r="A304" s="11" t="s">
        <v>162</v>
      </c>
      <c r="B304" s="12" t="s">
        <v>23</v>
      </c>
      <c r="C304" s="12" t="s">
        <v>124</v>
      </c>
      <c r="D304" s="10" t="s">
        <v>11</v>
      </c>
      <c r="E304" s="9">
        <f>E305+E309+E311+E314</f>
        <v>14214</v>
      </c>
    </row>
    <row r="305" spans="1:5" ht="31.5" customHeight="1" x14ac:dyDescent="0.25">
      <c r="A305" s="11" t="s">
        <v>180</v>
      </c>
      <c r="B305" s="12" t="s">
        <v>23</v>
      </c>
      <c r="C305" s="12" t="s">
        <v>125</v>
      </c>
      <c r="D305" s="10" t="s">
        <v>11</v>
      </c>
      <c r="E305" s="9">
        <f>E306+E307+E308</f>
        <v>1087</v>
      </c>
    </row>
    <row r="306" spans="1:5" ht="94.5" customHeight="1" x14ac:dyDescent="0.25">
      <c r="A306" s="11" t="s">
        <v>71</v>
      </c>
      <c r="B306" s="12" t="s">
        <v>23</v>
      </c>
      <c r="C306" s="12" t="s">
        <v>125</v>
      </c>
      <c r="D306" s="10">
        <v>100</v>
      </c>
      <c r="E306" s="9">
        <v>9</v>
      </c>
    </row>
    <row r="307" spans="1:5" ht="47.25" customHeight="1" x14ac:dyDescent="0.25">
      <c r="A307" s="11" t="s">
        <v>140</v>
      </c>
      <c r="B307" s="12" t="s">
        <v>23</v>
      </c>
      <c r="C307" s="12" t="s">
        <v>125</v>
      </c>
      <c r="D307" s="10" t="s">
        <v>12</v>
      </c>
      <c r="E307" s="9">
        <v>733</v>
      </c>
    </row>
    <row r="308" spans="1:5" ht="31.5" customHeight="1" x14ac:dyDescent="0.25">
      <c r="A308" s="11" t="s">
        <v>44</v>
      </c>
      <c r="B308" s="12" t="s">
        <v>23</v>
      </c>
      <c r="C308" s="12" t="s">
        <v>125</v>
      </c>
      <c r="D308" s="10">
        <v>300</v>
      </c>
      <c r="E308" s="9">
        <v>345</v>
      </c>
    </row>
    <row r="309" spans="1:5" ht="15.75" customHeight="1" x14ac:dyDescent="0.25">
      <c r="A309" s="11" t="s">
        <v>138</v>
      </c>
      <c r="B309" s="12" t="s">
        <v>23</v>
      </c>
      <c r="C309" s="12" t="s">
        <v>137</v>
      </c>
      <c r="D309" s="10"/>
      <c r="E309" s="9">
        <f>E310</f>
        <v>112</v>
      </c>
    </row>
    <row r="310" spans="1:5" ht="47.25" customHeight="1" x14ac:dyDescent="0.25">
      <c r="A310" s="11" t="s">
        <v>140</v>
      </c>
      <c r="B310" s="12" t="s">
        <v>23</v>
      </c>
      <c r="C310" s="12" t="s">
        <v>137</v>
      </c>
      <c r="D310" s="10">
        <v>200</v>
      </c>
      <c r="E310" s="9">
        <v>112</v>
      </c>
    </row>
    <row r="311" spans="1:5" ht="31.5" customHeight="1" x14ac:dyDescent="0.25">
      <c r="A311" s="11" t="s">
        <v>139</v>
      </c>
      <c r="B311" s="12" t="s">
        <v>23</v>
      </c>
      <c r="C311" s="12" t="s">
        <v>126</v>
      </c>
      <c r="D311" s="10" t="s">
        <v>11</v>
      </c>
      <c r="E311" s="9">
        <f>E312+E313</f>
        <v>135</v>
      </c>
    </row>
    <row r="312" spans="1:5" ht="94.5" customHeight="1" x14ac:dyDescent="0.25">
      <c r="A312" s="11" t="s">
        <v>71</v>
      </c>
      <c r="B312" s="12" t="s">
        <v>23</v>
      </c>
      <c r="C312" s="12" t="s">
        <v>126</v>
      </c>
      <c r="D312" s="10" t="s">
        <v>14</v>
      </c>
      <c r="E312" s="9">
        <v>27</v>
      </c>
    </row>
    <row r="313" spans="1:5" ht="47.25" customHeight="1" x14ac:dyDescent="0.25">
      <c r="A313" s="11" t="s">
        <v>140</v>
      </c>
      <c r="B313" s="12" t="s">
        <v>23</v>
      </c>
      <c r="C313" s="12" t="s">
        <v>126</v>
      </c>
      <c r="D313" s="10" t="s">
        <v>12</v>
      </c>
      <c r="E313" s="9">
        <v>108</v>
      </c>
    </row>
    <row r="314" spans="1:5" ht="31.5" customHeight="1" x14ac:dyDescent="0.25">
      <c r="A314" s="11" t="s">
        <v>37</v>
      </c>
      <c r="B314" s="12" t="s">
        <v>23</v>
      </c>
      <c r="C314" s="12" t="s">
        <v>181</v>
      </c>
      <c r="D314" s="10"/>
      <c r="E314" s="9">
        <f>E315+E316</f>
        <v>12880</v>
      </c>
    </row>
    <row r="315" spans="1:5" ht="94.5" customHeight="1" x14ac:dyDescent="0.25">
      <c r="A315" s="11" t="s">
        <v>71</v>
      </c>
      <c r="B315" s="12" t="s">
        <v>23</v>
      </c>
      <c r="C315" s="12" t="s">
        <v>181</v>
      </c>
      <c r="D315" s="10" t="s">
        <v>14</v>
      </c>
      <c r="E315" s="9">
        <v>12256</v>
      </c>
    </row>
    <row r="316" spans="1:5" ht="47.25" customHeight="1" x14ac:dyDescent="0.25">
      <c r="A316" s="11" t="s">
        <v>140</v>
      </c>
      <c r="B316" s="12" t="s">
        <v>23</v>
      </c>
      <c r="C316" s="12" t="s">
        <v>181</v>
      </c>
      <c r="D316" s="10">
        <v>200</v>
      </c>
      <c r="E316" s="9">
        <v>624</v>
      </c>
    </row>
    <row r="317" spans="1:5" ht="31.5" customHeight="1" x14ac:dyDescent="0.25">
      <c r="A317" s="11" t="s">
        <v>151</v>
      </c>
      <c r="B317" s="12" t="s">
        <v>23</v>
      </c>
      <c r="C317" s="12" t="s">
        <v>142</v>
      </c>
      <c r="D317" s="10"/>
      <c r="E317" s="9">
        <f>E318+E319</f>
        <v>136491</v>
      </c>
    </row>
    <row r="318" spans="1:5" ht="47.25" customHeight="1" x14ac:dyDescent="0.25">
      <c r="A318" s="11" t="s">
        <v>140</v>
      </c>
      <c r="B318" s="12" t="s">
        <v>23</v>
      </c>
      <c r="C318" s="12" t="s">
        <v>142</v>
      </c>
      <c r="D318" s="10">
        <v>200</v>
      </c>
      <c r="E318" s="9">
        <v>5452</v>
      </c>
    </row>
    <row r="319" spans="1:5" ht="15.75" customHeight="1" x14ac:dyDescent="0.25">
      <c r="A319" s="11" t="s">
        <v>36</v>
      </c>
      <c r="B319" s="12" t="s">
        <v>23</v>
      </c>
      <c r="C319" s="12" t="s">
        <v>142</v>
      </c>
      <c r="D319" s="10">
        <v>800</v>
      </c>
      <c r="E319" s="9">
        <v>131039</v>
      </c>
    </row>
    <row r="320" spans="1:5" ht="47.25" customHeight="1" x14ac:dyDescent="0.25">
      <c r="A320" s="11" t="s">
        <v>175</v>
      </c>
      <c r="B320" s="12" t="s">
        <v>23</v>
      </c>
      <c r="C320" s="12" t="s">
        <v>110</v>
      </c>
      <c r="D320" s="10"/>
      <c r="E320" s="9">
        <f>E321</f>
        <v>101</v>
      </c>
    </row>
    <row r="321" spans="1:5" ht="31.5" customHeight="1" x14ac:dyDescent="0.25">
      <c r="A321" s="11" t="s">
        <v>37</v>
      </c>
      <c r="B321" s="12" t="s">
        <v>23</v>
      </c>
      <c r="C321" s="12" t="s">
        <v>114</v>
      </c>
      <c r="D321" s="10"/>
      <c r="E321" s="9">
        <f>E322</f>
        <v>101</v>
      </c>
    </row>
    <row r="322" spans="1:5" ht="47.25" customHeight="1" x14ac:dyDescent="0.25">
      <c r="A322" s="11" t="s">
        <v>140</v>
      </c>
      <c r="B322" s="12" t="s">
        <v>23</v>
      </c>
      <c r="C322" s="12" t="s">
        <v>114</v>
      </c>
      <c r="D322" s="10">
        <v>200</v>
      </c>
      <c r="E322" s="9">
        <v>101</v>
      </c>
    </row>
    <row r="323" spans="1:5" ht="47.25" customHeight="1" x14ac:dyDescent="0.25">
      <c r="A323" s="11" t="s">
        <v>152</v>
      </c>
      <c r="B323" s="12" t="s">
        <v>23</v>
      </c>
      <c r="C323" s="12" t="s">
        <v>75</v>
      </c>
      <c r="D323" s="10"/>
      <c r="E323" s="9">
        <f>E326+E324</f>
        <v>547</v>
      </c>
    </row>
    <row r="324" spans="1:5" ht="31.5" customHeight="1" x14ac:dyDescent="0.25">
      <c r="A324" s="11" t="s">
        <v>35</v>
      </c>
      <c r="B324" s="12" t="s">
        <v>23</v>
      </c>
      <c r="C324" s="12" t="s">
        <v>76</v>
      </c>
      <c r="D324" s="10"/>
      <c r="E324" s="9">
        <f>E325</f>
        <v>422</v>
      </c>
    </row>
    <row r="325" spans="1:5" ht="15.75" customHeight="1" x14ac:dyDescent="0.25">
      <c r="A325" s="11" t="s">
        <v>36</v>
      </c>
      <c r="B325" s="12" t="s">
        <v>23</v>
      </c>
      <c r="C325" s="12" t="s">
        <v>76</v>
      </c>
      <c r="D325" s="10">
        <v>800</v>
      </c>
      <c r="E325" s="9">
        <v>422</v>
      </c>
    </row>
    <row r="326" spans="1:5" ht="31.5" customHeight="1" x14ac:dyDescent="0.25">
      <c r="A326" s="11" t="s">
        <v>37</v>
      </c>
      <c r="B326" s="12" t="s">
        <v>23</v>
      </c>
      <c r="C326" s="12" t="s">
        <v>77</v>
      </c>
      <c r="D326" s="10"/>
      <c r="E326" s="9">
        <f>E327</f>
        <v>125</v>
      </c>
    </row>
    <row r="327" spans="1:5" ht="47.25" customHeight="1" x14ac:dyDescent="0.25">
      <c r="A327" s="11" t="s">
        <v>140</v>
      </c>
      <c r="B327" s="12" t="s">
        <v>23</v>
      </c>
      <c r="C327" s="12" t="s">
        <v>77</v>
      </c>
      <c r="D327" s="10">
        <v>200</v>
      </c>
      <c r="E327" s="9">
        <v>125</v>
      </c>
    </row>
    <row r="328" spans="1:5" ht="47.25" customHeight="1" x14ac:dyDescent="0.25">
      <c r="A328" s="11" t="s">
        <v>153</v>
      </c>
      <c r="B328" s="12" t="s">
        <v>23</v>
      </c>
      <c r="C328" s="12" t="s">
        <v>78</v>
      </c>
      <c r="D328" s="10" t="s">
        <v>11</v>
      </c>
      <c r="E328" s="9">
        <f>E329+E331+E333</f>
        <v>8287</v>
      </c>
    </row>
    <row r="329" spans="1:5" ht="47.25" customHeight="1" x14ac:dyDescent="0.25">
      <c r="A329" s="11" t="s">
        <v>154</v>
      </c>
      <c r="B329" s="12" t="s">
        <v>23</v>
      </c>
      <c r="C329" s="12" t="s">
        <v>80</v>
      </c>
      <c r="D329" s="10" t="s">
        <v>11</v>
      </c>
      <c r="E329" s="9">
        <f>E330</f>
        <v>269</v>
      </c>
    </row>
    <row r="330" spans="1:5" ht="47.25" customHeight="1" x14ac:dyDescent="0.25">
      <c r="A330" s="11" t="s">
        <v>140</v>
      </c>
      <c r="B330" s="12" t="s">
        <v>23</v>
      </c>
      <c r="C330" s="12" t="s">
        <v>80</v>
      </c>
      <c r="D330" s="10" t="s">
        <v>12</v>
      </c>
      <c r="E330" s="9">
        <v>269</v>
      </c>
    </row>
    <row r="331" spans="1:5" ht="47.25" customHeight="1" x14ac:dyDescent="0.25">
      <c r="A331" s="11" t="s">
        <v>155</v>
      </c>
      <c r="B331" s="12" t="s">
        <v>23</v>
      </c>
      <c r="C331" s="12" t="s">
        <v>81</v>
      </c>
      <c r="D331" s="10" t="s">
        <v>11</v>
      </c>
      <c r="E331" s="9">
        <f>E332</f>
        <v>7921</v>
      </c>
    </row>
    <row r="332" spans="1:5" ht="47.25" customHeight="1" x14ac:dyDescent="0.25">
      <c r="A332" s="11" t="s">
        <v>140</v>
      </c>
      <c r="B332" s="12" t="s">
        <v>23</v>
      </c>
      <c r="C332" s="12" t="s">
        <v>81</v>
      </c>
      <c r="D332" s="10" t="s">
        <v>12</v>
      </c>
      <c r="E332" s="9">
        <v>7921</v>
      </c>
    </row>
    <row r="333" spans="1:5" ht="31.5" customHeight="1" x14ac:dyDescent="0.25">
      <c r="A333" s="11" t="s">
        <v>41</v>
      </c>
      <c r="B333" s="12" t="s">
        <v>23</v>
      </c>
      <c r="C333" s="12" t="s">
        <v>156</v>
      </c>
      <c r="D333" s="10"/>
      <c r="E333" s="9">
        <f>E334</f>
        <v>97</v>
      </c>
    </row>
    <row r="334" spans="1:5" ht="47.25" customHeight="1" x14ac:dyDescent="0.25">
      <c r="A334" s="11" t="s">
        <v>140</v>
      </c>
      <c r="B334" s="12" t="s">
        <v>23</v>
      </c>
      <c r="C334" s="12" t="s">
        <v>156</v>
      </c>
      <c r="D334" s="10" t="s">
        <v>12</v>
      </c>
      <c r="E334" s="9">
        <v>97</v>
      </c>
    </row>
    <row r="335" spans="1:5" ht="47.25" customHeight="1" x14ac:dyDescent="0.25">
      <c r="A335" s="11" t="s">
        <v>182</v>
      </c>
      <c r="B335" s="12" t="s">
        <v>23</v>
      </c>
      <c r="C335" s="12" t="s">
        <v>127</v>
      </c>
      <c r="D335" s="10" t="s">
        <v>11</v>
      </c>
      <c r="E335" s="9">
        <f>E336+E337+E338+E339+E340</f>
        <v>135140</v>
      </c>
    </row>
    <row r="336" spans="1:5" ht="94.5" customHeight="1" x14ac:dyDescent="0.25">
      <c r="A336" s="11" t="s">
        <v>71</v>
      </c>
      <c r="B336" s="12" t="s">
        <v>23</v>
      </c>
      <c r="C336" s="12" t="s">
        <v>127</v>
      </c>
      <c r="D336" s="10" t="s">
        <v>14</v>
      </c>
      <c r="E336" s="9">
        <v>80148</v>
      </c>
    </row>
    <row r="337" spans="1:5" ht="47.25" customHeight="1" x14ac:dyDescent="0.25">
      <c r="A337" s="11" t="s">
        <v>140</v>
      </c>
      <c r="B337" s="12" t="s">
        <v>23</v>
      </c>
      <c r="C337" s="12" t="s">
        <v>127</v>
      </c>
      <c r="D337" s="10" t="s">
        <v>12</v>
      </c>
      <c r="E337" s="9">
        <v>34367</v>
      </c>
    </row>
    <row r="338" spans="1:5" ht="31.5" customHeight="1" x14ac:dyDescent="0.25">
      <c r="A338" s="11" t="s">
        <v>44</v>
      </c>
      <c r="B338" s="12" t="s">
        <v>23</v>
      </c>
      <c r="C338" s="12" t="s">
        <v>127</v>
      </c>
      <c r="D338" s="10">
        <v>300</v>
      </c>
      <c r="E338" s="9">
        <v>100</v>
      </c>
    </row>
    <row r="339" spans="1:5" ht="47.25" customHeight="1" x14ac:dyDescent="0.25">
      <c r="A339" s="11" t="s">
        <v>145</v>
      </c>
      <c r="B339" s="12" t="s">
        <v>23</v>
      </c>
      <c r="C339" s="12" t="s">
        <v>127</v>
      </c>
      <c r="D339" s="10" t="s">
        <v>19</v>
      </c>
      <c r="E339" s="9">
        <v>19015</v>
      </c>
    </row>
    <row r="340" spans="1:5" ht="15.75" customHeight="1" x14ac:dyDescent="0.25">
      <c r="A340" s="11" t="s">
        <v>36</v>
      </c>
      <c r="B340" s="12" t="s">
        <v>23</v>
      </c>
      <c r="C340" s="12" t="s">
        <v>127</v>
      </c>
      <c r="D340" s="10" t="s">
        <v>13</v>
      </c>
      <c r="E340" s="9">
        <v>1510</v>
      </c>
    </row>
    <row r="341" spans="1:5" ht="15.75" customHeight="1" x14ac:dyDescent="0.25">
      <c r="A341" s="13" t="s">
        <v>42</v>
      </c>
      <c r="B341" s="12" t="s">
        <v>23</v>
      </c>
      <c r="C341" s="12" t="s">
        <v>184</v>
      </c>
      <c r="D341" s="10" t="s">
        <v>11</v>
      </c>
      <c r="E341" s="9">
        <f>E342+E344+E348+E350+E355+E352</f>
        <v>221686</v>
      </c>
    </row>
    <row r="342" spans="1:5" ht="15.75" customHeight="1" x14ac:dyDescent="0.25">
      <c r="A342" s="11" t="s">
        <v>63</v>
      </c>
      <c r="B342" s="12" t="s">
        <v>23</v>
      </c>
      <c r="C342" s="12" t="s">
        <v>128</v>
      </c>
      <c r="D342" s="10"/>
      <c r="E342" s="9">
        <f>E343</f>
        <v>5482</v>
      </c>
    </row>
    <row r="343" spans="1:5" ht="94.5" customHeight="1" x14ac:dyDescent="0.25">
      <c r="A343" s="11" t="s">
        <v>71</v>
      </c>
      <c r="B343" s="12" t="s">
        <v>23</v>
      </c>
      <c r="C343" s="12" t="s">
        <v>128</v>
      </c>
      <c r="D343" s="10">
        <v>100</v>
      </c>
      <c r="E343" s="9">
        <v>5482</v>
      </c>
    </row>
    <row r="344" spans="1:5" ht="31.5" customHeight="1" x14ac:dyDescent="0.25">
      <c r="A344" s="11" t="s">
        <v>60</v>
      </c>
      <c r="B344" s="12" t="s">
        <v>23</v>
      </c>
      <c r="C344" s="12" t="s">
        <v>129</v>
      </c>
      <c r="D344" s="10" t="s">
        <v>11</v>
      </c>
      <c r="E344" s="14">
        <f>E345+E346+E347</f>
        <v>209166</v>
      </c>
    </row>
    <row r="345" spans="1:5" ht="94.5" customHeight="1" x14ac:dyDescent="0.25">
      <c r="A345" s="11" t="s">
        <v>71</v>
      </c>
      <c r="B345" s="12" t="s">
        <v>23</v>
      </c>
      <c r="C345" s="12" t="s">
        <v>129</v>
      </c>
      <c r="D345" s="10" t="s">
        <v>14</v>
      </c>
      <c r="E345" s="9">
        <v>204335</v>
      </c>
    </row>
    <row r="346" spans="1:5" ht="47.25" customHeight="1" x14ac:dyDescent="0.25">
      <c r="A346" s="11" t="s">
        <v>140</v>
      </c>
      <c r="B346" s="12" t="s">
        <v>23</v>
      </c>
      <c r="C346" s="12" t="s">
        <v>129</v>
      </c>
      <c r="D346" s="10" t="s">
        <v>12</v>
      </c>
      <c r="E346" s="9">
        <v>4596</v>
      </c>
    </row>
    <row r="347" spans="1:5" ht="15.75" customHeight="1" x14ac:dyDescent="0.25">
      <c r="A347" s="11" t="s">
        <v>36</v>
      </c>
      <c r="B347" s="12" t="s">
        <v>23</v>
      </c>
      <c r="C347" s="12" t="s">
        <v>129</v>
      </c>
      <c r="D347" s="10">
        <v>800</v>
      </c>
      <c r="E347" s="9">
        <v>235</v>
      </c>
    </row>
    <row r="348" spans="1:5" ht="15.75" customHeight="1" x14ac:dyDescent="0.25">
      <c r="A348" s="11" t="s">
        <v>62</v>
      </c>
      <c r="B348" s="12" t="s">
        <v>23</v>
      </c>
      <c r="C348" s="12" t="s">
        <v>130</v>
      </c>
      <c r="D348" s="10"/>
      <c r="E348" s="9">
        <f>E349</f>
        <v>31</v>
      </c>
    </row>
    <row r="349" spans="1:5" ht="47.25" customHeight="1" x14ac:dyDescent="0.25">
      <c r="A349" s="11" t="s">
        <v>140</v>
      </c>
      <c r="B349" s="12" t="s">
        <v>23</v>
      </c>
      <c r="C349" s="12" t="s">
        <v>130</v>
      </c>
      <c r="D349" s="10">
        <v>200</v>
      </c>
      <c r="E349" s="9">
        <v>31</v>
      </c>
    </row>
    <row r="350" spans="1:5" ht="15.75" customHeight="1" x14ac:dyDescent="0.25">
      <c r="A350" s="11" t="s">
        <v>65</v>
      </c>
      <c r="B350" s="12" t="s">
        <v>23</v>
      </c>
      <c r="C350" s="12" t="s">
        <v>131</v>
      </c>
      <c r="D350" s="10"/>
      <c r="E350" s="9">
        <f>E351</f>
        <v>9</v>
      </c>
    </row>
    <row r="351" spans="1:5" ht="47.25" customHeight="1" x14ac:dyDescent="0.25">
      <c r="A351" s="11" t="s">
        <v>140</v>
      </c>
      <c r="B351" s="12" t="s">
        <v>23</v>
      </c>
      <c r="C351" s="12" t="s">
        <v>131</v>
      </c>
      <c r="D351" s="10">
        <v>200</v>
      </c>
      <c r="E351" s="9">
        <v>9</v>
      </c>
    </row>
    <row r="352" spans="1:5" ht="15.75" customHeight="1" x14ac:dyDescent="0.25">
      <c r="A352" s="11" t="s">
        <v>43</v>
      </c>
      <c r="B352" s="12" t="s">
        <v>23</v>
      </c>
      <c r="C352" s="12" t="s">
        <v>82</v>
      </c>
      <c r="D352" s="10"/>
      <c r="E352" s="9">
        <f>E353+E354</f>
        <v>3518</v>
      </c>
    </row>
    <row r="353" spans="1:5" ht="47.25" customHeight="1" x14ac:dyDescent="0.25">
      <c r="A353" s="11" t="s">
        <v>140</v>
      </c>
      <c r="B353" s="12" t="s">
        <v>23</v>
      </c>
      <c r="C353" s="12" t="s">
        <v>82</v>
      </c>
      <c r="D353" s="10">
        <v>200</v>
      </c>
      <c r="E353" s="9">
        <v>3488</v>
      </c>
    </row>
    <row r="354" spans="1:5" ht="31.5" customHeight="1" x14ac:dyDescent="0.25">
      <c r="A354" s="11" t="s">
        <v>44</v>
      </c>
      <c r="B354" s="12" t="s">
        <v>23</v>
      </c>
      <c r="C354" s="12" t="s">
        <v>82</v>
      </c>
      <c r="D354" s="10">
        <v>300</v>
      </c>
      <c r="E354" s="9">
        <v>30</v>
      </c>
    </row>
    <row r="355" spans="1:5" ht="15.75" customHeight="1" x14ac:dyDescent="0.25">
      <c r="A355" s="11" t="s">
        <v>190</v>
      </c>
      <c r="B355" s="12" t="s">
        <v>23</v>
      </c>
      <c r="C355" s="12" t="s">
        <v>189</v>
      </c>
      <c r="D355" s="10"/>
      <c r="E355" s="9">
        <f>E356</f>
        <v>3480</v>
      </c>
    </row>
    <row r="356" spans="1:5" ht="15.75" customHeight="1" x14ac:dyDescent="0.25">
      <c r="A356" s="11" t="s">
        <v>36</v>
      </c>
      <c r="B356" s="12" t="s">
        <v>23</v>
      </c>
      <c r="C356" s="12" t="s">
        <v>189</v>
      </c>
      <c r="D356" s="10">
        <v>800</v>
      </c>
      <c r="E356" s="9">
        <v>3480</v>
      </c>
    </row>
    <row r="357" spans="1:5" ht="31.5" customHeight="1" x14ac:dyDescent="0.25">
      <c r="A357" s="13" t="s">
        <v>1113</v>
      </c>
      <c r="B357" s="12" t="s">
        <v>24</v>
      </c>
      <c r="C357" s="12" t="s">
        <v>11</v>
      </c>
      <c r="D357" s="10" t="s">
        <v>11</v>
      </c>
      <c r="E357" s="14">
        <f>E358+E362+E365+E373+E379+E376</f>
        <v>49885</v>
      </c>
    </row>
    <row r="358" spans="1:5" ht="31.5" customHeight="1" x14ac:dyDescent="0.25">
      <c r="A358" s="13" t="s">
        <v>157</v>
      </c>
      <c r="B358" s="12" t="s">
        <v>24</v>
      </c>
      <c r="C358" s="12" t="s">
        <v>83</v>
      </c>
      <c r="D358" s="10"/>
      <c r="E358" s="9">
        <f>E359</f>
        <v>485</v>
      </c>
    </row>
    <row r="359" spans="1:5" ht="31.5" customHeight="1" x14ac:dyDescent="0.25">
      <c r="A359" s="13" t="s">
        <v>48</v>
      </c>
      <c r="B359" s="12" t="s">
        <v>24</v>
      </c>
      <c r="C359" s="12" t="s">
        <v>87</v>
      </c>
      <c r="D359" s="10"/>
      <c r="E359" s="9">
        <f>E360+E361</f>
        <v>485</v>
      </c>
    </row>
    <row r="360" spans="1:5" ht="47.25" customHeight="1" x14ac:dyDescent="0.25">
      <c r="A360" s="13" t="s">
        <v>140</v>
      </c>
      <c r="B360" s="12" t="s">
        <v>24</v>
      </c>
      <c r="C360" s="12" t="s">
        <v>87</v>
      </c>
      <c r="D360" s="10">
        <v>200</v>
      </c>
      <c r="E360" s="9">
        <v>285</v>
      </c>
    </row>
    <row r="361" spans="1:5" ht="31.5" customHeight="1" x14ac:dyDescent="0.25">
      <c r="A361" s="13" t="s">
        <v>44</v>
      </c>
      <c r="B361" s="12" t="s">
        <v>24</v>
      </c>
      <c r="C361" s="12" t="s">
        <v>87</v>
      </c>
      <c r="D361" s="10">
        <v>300</v>
      </c>
      <c r="E361" s="9">
        <v>200</v>
      </c>
    </row>
    <row r="362" spans="1:5" ht="31.5" customHeight="1" x14ac:dyDescent="0.25">
      <c r="A362" s="11" t="s">
        <v>150</v>
      </c>
      <c r="B362" s="12" t="s">
        <v>24</v>
      </c>
      <c r="C362" s="12" t="s">
        <v>91</v>
      </c>
      <c r="D362" s="10" t="s">
        <v>11</v>
      </c>
      <c r="E362" s="9">
        <f>E363</f>
        <v>1815</v>
      </c>
    </row>
    <row r="363" spans="1:5" ht="47.25" customHeight="1" x14ac:dyDescent="0.25">
      <c r="A363" s="11" t="s">
        <v>51</v>
      </c>
      <c r="B363" s="12" t="s">
        <v>24</v>
      </c>
      <c r="C363" s="12" t="s">
        <v>92</v>
      </c>
      <c r="D363" s="10" t="s">
        <v>11</v>
      </c>
      <c r="E363" s="9">
        <f>E364</f>
        <v>1815</v>
      </c>
    </row>
    <row r="364" spans="1:5" ht="47.25" customHeight="1" x14ac:dyDescent="0.25">
      <c r="A364" s="11" t="s">
        <v>140</v>
      </c>
      <c r="B364" s="12" t="s">
        <v>24</v>
      </c>
      <c r="C364" s="12" t="s">
        <v>92</v>
      </c>
      <c r="D364" s="10" t="s">
        <v>12</v>
      </c>
      <c r="E364" s="9">
        <f>1835-20</f>
        <v>1815</v>
      </c>
    </row>
    <row r="365" spans="1:5" ht="47.25" customHeight="1" x14ac:dyDescent="0.25">
      <c r="A365" s="11" t="s">
        <v>160</v>
      </c>
      <c r="B365" s="12" t="s">
        <v>24</v>
      </c>
      <c r="C365" s="12" t="s">
        <v>93</v>
      </c>
      <c r="D365" s="10"/>
      <c r="E365" s="9">
        <f>E366+E368+E370</f>
        <v>7092</v>
      </c>
    </row>
    <row r="366" spans="1:5" ht="15.75" customHeight="1" x14ac:dyDescent="0.25">
      <c r="A366" s="11" t="s">
        <v>172</v>
      </c>
      <c r="B366" s="12" t="s">
        <v>24</v>
      </c>
      <c r="C366" s="12" t="s">
        <v>94</v>
      </c>
      <c r="D366" s="10"/>
      <c r="E366" s="9">
        <f>E367</f>
        <v>4424</v>
      </c>
    </row>
    <row r="367" spans="1:5" ht="47.25" customHeight="1" x14ac:dyDescent="0.25">
      <c r="A367" s="11" t="s">
        <v>140</v>
      </c>
      <c r="B367" s="12" t="s">
        <v>24</v>
      </c>
      <c r="C367" s="12" t="s">
        <v>94</v>
      </c>
      <c r="D367" s="10">
        <v>200</v>
      </c>
      <c r="E367" s="9">
        <v>4424</v>
      </c>
    </row>
    <row r="368" spans="1:5" ht="15.75" customHeight="1" x14ac:dyDescent="0.25">
      <c r="A368" s="11" t="s">
        <v>173</v>
      </c>
      <c r="B368" s="12" t="s">
        <v>24</v>
      </c>
      <c r="C368" s="12" t="s">
        <v>122</v>
      </c>
      <c r="D368" s="10"/>
      <c r="E368" s="9">
        <f>E369</f>
        <v>2312</v>
      </c>
    </row>
    <row r="369" spans="1:5" ht="47.25" customHeight="1" x14ac:dyDescent="0.25">
      <c r="A369" s="11" t="s">
        <v>140</v>
      </c>
      <c r="B369" s="12" t="s">
        <v>24</v>
      </c>
      <c r="C369" s="12" t="s">
        <v>122</v>
      </c>
      <c r="D369" s="10">
        <v>200</v>
      </c>
      <c r="E369" s="9">
        <v>2312</v>
      </c>
    </row>
    <row r="370" spans="1:5" ht="15.75" customHeight="1" x14ac:dyDescent="0.25">
      <c r="A370" s="11" t="s">
        <v>161</v>
      </c>
      <c r="B370" s="12" t="s">
        <v>24</v>
      </c>
      <c r="C370" s="12" t="s">
        <v>95</v>
      </c>
      <c r="D370" s="10"/>
      <c r="E370" s="9">
        <f>E371+E372</f>
        <v>356</v>
      </c>
    </row>
    <row r="371" spans="1:5" ht="47.25" customHeight="1" x14ac:dyDescent="0.25">
      <c r="A371" s="11" t="s">
        <v>140</v>
      </c>
      <c r="B371" s="12" t="s">
        <v>24</v>
      </c>
      <c r="C371" s="12" t="s">
        <v>95</v>
      </c>
      <c r="D371" s="10">
        <v>200</v>
      </c>
      <c r="E371" s="9">
        <v>156</v>
      </c>
    </row>
    <row r="372" spans="1:5" ht="31.5" customHeight="1" x14ac:dyDescent="0.25">
      <c r="A372" s="11" t="s">
        <v>44</v>
      </c>
      <c r="B372" s="12" t="s">
        <v>24</v>
      </c>
      <c r="C372" s="12" t="s">
        <v>95</v>
      </c>
      <c r="D372" s="10">
        <v>300</v>
      </c>
      <c r="E372" s="9">
        <v>200</v>
      </c>
    </row>
    <row r="373" spans="1:5" ht="47.25" customHeight="1" x14ac:dyDescent="0.25">
      <c r="A373" s="11" t="s">
        <v>171</v>
      </c>
      <c r="B373" s="12" t="s">
        <v>24</v>
      </c>
      <c r="C373" s="12" t="s">
        <v>104</v>
      </c>
      <c r="D373" s="10"/>
      <c r="E373" s="9">
        <f>E374</f>
        <v>515</v>
      </c>
    </row>
    <row r="374" spans="1:5" ht="31.5" customHeight="1" x14ac:dyDescent="0.25">
      <c r="A374" s="11" t="s">
        <v>55</v>
      </c>
      <c r="B374" s="12" t="s">
        <v>24</v>
      </c>
      <c r="C374" s="12" t="s">
        <v>105</v>
      </c>
      <c r="D374" s="10"/>
      <c r="E374" s="9">
        <f>E375</f>
        <v>515</v>
      </c>
    </row>
    <row r="375" spans="1:5" ht="47.25" customHeight="1" x14ac:dyDescent="0.25">
      <c r="A375" s="11" t="s">
        <v>140</v>
      </c>
      <c r="B375" s="12" t="s">
        <v>24</v>
      </c>
      <c r="C375" s="12" t="s">
        <v>105</v>
      </c>
      <c r="D375" s="10">
        <v>200</v>
      </c>
      <c r="E375" s="9">
        <v>515</v>
      </c>
    </row>
    <row r="376" spans="1:5" ht="47.25" customHeight="1" x14ac:dyDescent="0.25">
      <c r="A376" s="11" t="s">
        <v>175</v>
      </c>
      <c r="B376" s="12" t="s">
        <v>24</v>
      </c>
      <c r="C376" s="12" t="s">
        <v>110</v>
      </c>
      <c r="D376" s="10"/>
      <c r="E376" s="9">
        <f>E377</f>
        <v>500</v>
      </c>
    </row>
    <row r="377" spans="1:5" ht="15.75" customHeight="1" x14ac:dyDescent="0.25">
      <c r="A377" s="11" t="s">
        <v>57</v>
      </c>
      <c r="B377" s="12" t="s">
        <v>24</v>
      </c>
      <c r="C377" s="12" t="s">
        <v>112</v>
      </c>
      <c r="D377" s="10"/>
      <c r="E377" s="9">
        <f>E378</f>
        <v>500</v>
      </c>
    </row>
    <row r="378" spans="1:5" ht="47.25" customHeight="1" x14ac:dyDescent="0.25">
      <c r="A378" s="11" t="s">
        <v>140</v>
      </c>
      <c r="B378" s="12" t="s">
        <v>24</v>
      </c>
      <c r="C378" s="12" t="s">
        <v>112</v>
      </c>
      <c r="D378" s="10">
        <v>200</v>
      </c>
      <c r="E378" s="9">
        <v>500</v>
      </c>
    </row>
    <row r="379" spans="1:5" ht="15.75" customHeight="1" x14ac:dyDescent="0.25">
      <c r="A379" s="13" t="s">
        <v>42</v>
      </c>
      <c r="B379" s="12" t="s">
        <v>24</v>
      </c>
      <c r="C379" s="12" t="s">
        <v>184</v>
      </c>
      <c r="D379" s="10" t="s">
        <v>11</v>
      </c>
      <c r="E379" s="9">
        <f>E380</f>
        <v>39478</v>
      </c>
    </row>
    <row r="380" spans="1:5" ht="31.5" customHeight="1" x14ac:dyDescent="0.25">
      <c r="A380" s="11" t="s">
        <v>60</v>
      </c>
      <c r="B380" s="12" t="s">
        <v>24</v>
      </c>
      <c r="C380" s="12" t="s">
        <v>129</v>
      </c>
      <c r="D380" s="10" t="s">
        <v>11</v>
      </c>
      <c r="E380" s="9">
        <f>E381+E382</f>
        <v>39478</v>
      </c>
    </row>
    <row r="381" spans="1:5" ht="94.5" customHeight="1" x14ac:dyDescent="0.25">
      <c r="A381" s="11" t="s">
        <v>71</v>
      </c>
      <c r="B381" s="12" t="s">
        <v>24</v>
      </c>
      <c r="C381" s="12" t="s">
        <v>129</v>
      </c>
      <c r="D381" s="10" t="s">
        <v>14</v>
      </c>
      <c r="E381" s="9">
        <v>36640</v>
      </c>
    </row>
    <row r="382" spans="1:5" ht="47.25" customHeight="1" x14ac:dyDescent="0.25">
      <c r="A382" s="11" t="s">
        <v>140</v>
      </c>
      <c r="B382" s="12" t="s">
        <v>24</v>
      </c>
      <c r="C382" s="12" t="s">
        <v>129</v>
      </c>
      <c r="D382" s="10" t="s">
        <v>12</v>
      </c>
      <c r="E382" s="9">
        <v>2838</v>
      </c>
    </row>
    <row r="383" spans="1:5" ht="31.5" customHeight="1" x14ac:dyDescent="0.25">
      <c r="A383" s="13" t="s">
        <v>1114</v>
      </c>
      <c r="B383" s="12" t="s">
        <v>25</v>
      </c>
      <c r="C383" s="12" t="s">
        <v>11</v>
      </c>
      <c r="D383" s="10" t="s">
        <v>11</v>
      </c>
      <c r="E383" s="9">
        <f>E384+E388+E391+E402+E399</f>
        <v>35544</v>
      </c>
    </row>
    <row r="384" spans="1:5" ht="31.5" customHeight="1" x14ac:dyDescent="0.25">
      <c r="A384" s="13" t="s">
        <v>157</v>
      </c>
      <c r="B384" s="12" t="s">
        <v>25</v>
      </c>
      <c r="C384" s="12" t="s">
        <v>83</v>
      </c>
      <c r="D384" s="10"/>
      <c r="E384" s="9">
        <f>E385</f>
        <v>284</v>
      </c>
    </row>
    <row r="385" spans="1:5" ht="31.5" customHeight="1" x14ac:dyDescent="0.25">
      <c r="A385" s="13" t="s">
        <v>48</v>
      </c>
      <c r="B385" s="12" t="s">
        <v>25</v>
      </c>
      <c r="C385" s="12" t="s">
        <v>87</v>
      </c>
      <c r="D385" s="10"/>
      <c r="E385" s="9">
        <f>E386+E387</f>
        <v>284</v>
      </c>
    </row>
    <row r="386" spans="1:5" ht="47.25" customHeight="1" x14ac:dyDescent="0.25">
      <c r="A386" s="11" t="s">
        <v>140</v>
      </c>
      <c r="B386" s="12" t="s">
        <v>25</v>
      </c>
      <c r="C386" s="12" t="s">
        <v>87</v>
      </c>
      <c r="D386" s="10">
        <v>200</v>
      </c>
      <c r="E386" s="9">
        <v>112</v>
      </c>
    </row>
    <row r="387" spans="1:5" ht="31.5" customHeight="1" x14ac:dyDescent="0.25">
      <c r="A387" s="13" t="s">
        <v>44</v>
      </c>
      <c r="B387" s="12" t="s">
        <v>25</v>
      </c>
      <c r="C387" s="12" t="s">
        <v>87</v>
      </c>
      <c r="D387" s="10">
        <v>300</v>
      </c>
      <c r="E387" s="9">
        <v>172</v>
      </c>
    </row>
    <row r="388" spans="1:5" ht="31.5" customHeight="1" x14ac:dyDescent="0.25">
      <c r="A388" s="11" t="s">
        <v>150</v>
      </c>
      <c r="B388" s="12" t="s">
        <v>25</v>
      </c>
      <c r="C388" s="12" t="s">
        <v>91</v>
      </c>
      <c r="D388" s="10" t="s">
        <v>11</v>
      </c>
      <c r="E388" s="9">
        <f>E389</f>
        <v>915</v>
      </c>
    </row>
    <row r="389" spans="1:5" ht="47.25" customHeight="1" x14ac:dyDescent="0.25">
      <c r="A389" s="11" t="s">
        <v>51</v>
      </c>
      <c r="B389" s="12" t="s">
        <v>25</v>
      </c>
      <c r="C389" s="12" t="s">
        <v>92</v>
      </c>
      <c r="D389" s="10" t="s">
        <v>11</v>
      </c>
      <c r="E389" s="9">
        <f>E390</f>
        <v>915</v>
      </c>
    </row>
    <row r="390" spans="1:5" ht="47.25" customHeight="1" x14ac:dyDescent="0.25">
      <c r="A390" s="11" t="s">
        <v>140</v>
      </c>
      <c r="B390" s="12" t="s">
        <v>25</v>
      </c>
      <c r="C390" s="12" t="s">
        <v>92</v>
      </c>
      <c r="D390" s="10" t="s">
        <v>12</v>
      </c>
      <c r="E390" s="9">
        <f>917-2</f>
        <v>915</v>
      </c>
    </row>
    <row r="391" spans="1:5" ht="47.25" customHeight="1" x14ac:dyDescent="0.25">
      <c r="A391" s="11" t="s">
        <v>160</v>
      </c>
      <c r="B391" s="12" t="s">
        <v>25</v>
      </c>
      <c r="C391" s="12" t="s">
        <v>93</v>
      </c>
      <c r="D391" s="10"/>
      <c r="E391" s="9">
        <f>E392+E394+E396</f>
        <v>4697</v>
      </c>
    </row>
    <row r="392" spans="1:5" ht="15.75" customHeight="1" x14ac:dyDescent="0.25">
      <c r="A392" s="11" t="s">
        <v>172</v>
      </c>
      <c r="B392" s="12" t="s">
        <v>25</v>
      </c>
      <c r="C392" s="12" t="s">
        <v>94</v>
      </c>
      <c r="D392" s="10"/>
      <c r="E392" s="9">
        <f>E393</f>
        <v>4183</v>
      </c>
    </row>
    <row r="393" spans="1:5" ht="47.25" customHeight="1" x14ac:dyDescent="0.25">
      <c r="A393" s="11" t="s">
        <v>140</v>
      </c>
      <c r="B393" s="12" t="s">
        <v>25</v>
      </c>
      <c r="C393" s="12" t="s">
        <v>94</v>
      </c>
      <c r="D393" s="10">
        <v>200</v>
      </c>
      <c r="E393" s="9">
        <v>4183</v>
      </c>
    </row>
    <row r="394" spans="1:5" ht="15.75" customHeight="1" x14ac:dyDescent="0.25">
      <c r="A394" s="11" t="s">
        <v>173</v>
      </c>
      <c r="B394" s="12" t="s">
        <v>25</v>
      </c>
      <c r="C394" s="12" t="s">
        <v>122</v>
      </c>
      <c r="D394" s="10"/>
      <c r="E394" s="9">
        <f>E395</f>
        <v>381</v>
      </c>
    </row>
    <row r="395" spans="1:5" ht="47.25" customHeight="1" x14ac:dyDescent="0.25">
      <c r="A395" s="11" t="s">
        <v>140</v>
      </c>
      <c r="B395" s="12" t="s">
        <v>25</v>
      </c>
      <c r="C395" s="12" t="s">
        <v>122</v>
      </c>
      <c r="D395" s="10">
        <v>200</v>
      </c>
      <c r="E395" s="9">
        <v>381</v>
      </c>
    </row>
    <row r="396" spans="1:5" ht="15.75" customHeight="1" x14ac:dyDescent="0.25">
      <c r="A396" s="11" t="s">
        <v>161</v>
      </c>
      <c r="B396" s="12" t="s">
        <v>25</v>
      </c>
      <c r="C396" s="12" t="s">
        <v>95</v>
      </c>
      <c r="D396" s="10"/>
      <c r="E396" s="9">
        <f>E397+E398</f>
        <v>133</v>
      </c>
    </row>
    <row r="397" spans="1:5" ht="47.25" customHeight="1" x14ac:dyDescent="0.25">
      <c r="A397" s="11" t="s">
        <v>140</v>
      </c>
      <c r="B397" s="12" t="s">
        <v>25</v>
      </c>
      <c r="C397" s="12" t="s">
        <v>95</v>
      </c>
      <c r="D397" s="10">
        <v>200</v>
      </c>
      <c r="E397" s="9">
        <v>48</v>
      </c>
    </row>
    <row r="398" spans="1:5" ht="31.5" customHeight="1" x14ac:dyDescent="0.25">
      <c r="A398" s="11" t="s">
        <v>44</v>
      </c>
      <c r="B398" s="12" t="s">
        <v>25</v>
      </c>
      <c r="C398" s="12" t="s">
        <v>95</v>
      </c>
      <c r="D398" s="10">
        <v>300</v>
      </c>
      <c r="E398" s="9">
        <v>85</v>
      </c>
    </row>
    <row r="399" spans="1:5" ht="47.25" customHeight="1" x14ac:dyDescent="0.25">
      <c r="A399" s="11" t="s">
        <v>175</v>
      </c>
      <c r="B399" s="12" t="s">
        <v>25</v>
      </c>
      <c r="C399" s="12" t="s">
        <v>110</v>
      </c>
      <c r="D399" s="10"/>
      <c r="E399" s="9">
        <f>E400</f>
        <v>500</v>
      </c>
    </row>
    <row r="400" spans="1:5" ht="15.75" customHeight="1" x14ac:dyDescent="0.25">
      <c r="A400" s="11" t="s">
        <v>57</v>
      </c>
      <c r="B400" s="12" t="s">
        <v>25</v>
      </c>
      <c r="C400" s="12" t="s">
        <v>112</v>
      </c>
      <c r="D400" s="10"/>
      <c r="E400" s="9">
        <f>E401</f>
        <v>500</v>
      </c>
    </row>
    <row r="401" spans="1:5" ht="47.25" customHeight="1" x14ac:dyDescent="0.25">
      <c r="A401" s="11" t="s">
        <v>140</v>
      </c>
      <c r="B401" s="12" t="s">
        <v>25</v>
      </c>
      <c r="C401" s="12" t="s">
        <v>112</v>
      </c>
      <c r="D401" s="10">
        <v>200</v>
      </c>
      <c r="E401" s="9">
        <v>500</v>
      </c>
    </row>
    <row r="402" spans="1:5" ht="15.75" customHeight="1" x14ac:dyDescent="0.25">
      <c r="A402" s="13" t="s">
        <v>42</v>
      </c>
      <c r="B402" s="12" t="s">
        <v>25</v>
      </c>
      <c r="C402" s="12" t="s">
        <v>184</v>
      </c>
      <c r="D402" s="10" t="s">
        <v>11</v>
      </c>
      <c r="E402" s="9">
        <f>E403</f>
        <v>29148</v>
      </c>
    </row>
    <row r="403" spans="1:5" ht="31.5" customHeight="1" x14ac:dyDescent="0.25">
      <c r="A403" s="11" t="s">
        <v>60</v>
      </c>
      <c r="B403" s="12" t="s">
        <v>25</v>
      </c>
      <c r="C403" s="12" t="s">
        <v>129</v>
      </c>
      <c r="D403" s="10" t="s">
        <v>11</v>
      </c>
      <c r="E403" s="9">
        <f>E404+E405</f>
        <v>29148</v>
      </c>
    </row>
    <row r="404" spans="1:5" ht="94.5" x14ac:dyDescent="0.25">
      <c r="A404" s="11" t="s">
        <v>71</v>
      </c>
      <c r="B404" s="12" t="s">
        <v>25</v>
      </c>
      <c r="C404" s="12" t="s">
        <v>129</v>
      </c>
      <c r="D404" s="10" t="s">
        <v>14</v>
      </c>
      <c r="E404" s="9">
        <v>26504</v>
      </c>
    </row>
    <row r="405" spans="1:5" ht="47.25" customHeight="1" x14ac:dyDescent="0.25">
      <c r="A405" s="11" t="s">
        <v>140</v>
      </c>
      <c r="B405" s="12" t="s">
        <v>25</v>
      </c>
      <c r="C405" s="12" t="s">
        <v>129</v>
      </c>
      <c r="D405" s="10" t="s">
        <v>12</v>
      </c>
      <c r="E405" s="9">
        <f>2305+339</f>
        <v>2644</v>
      </c>
    </row>
    <row r="406" spans="1:5" ht="31.5" customHeight="1" x14ac:dyDescent="0.25">
      <c r="A406" s="13" t="s">
        <v>1115</v>
      </c>
      <c r="B406" s="12" t="s">
        <v>26</v>
      </c>
      <c r="C406" s="12" t="s">
        <v>11</v>
      </c>
      <c r="D406" s="10" t="s">
        <v>11</v>
      </c>
      <c r="E406" s="9">
        <f>E407+E411+E414+E420+E431+E428+E417</f>
        <v>43667</v>
      </c>
    </row>
    <row r="407" spans="1:5" ht="31.5" customHeight="1" x14ac:dyDescent="0.25">
      <c r="A407" s="13" t="s">
        <v>157</v>
      </c>
      <c r="B407" s="12" t="s">
        <v>26</v>
      </c>
      <c r="C407" s="12" t="s">
        <v>83</v>
      </c>
      <c r="D407" s="10"/>
      <c r="E407" s="9">
        <f>E408</f>
        <v>280</v>
      </c>
    </row>
    <row r="408" spans="1:5" ht="31.5" customHeight="1" x14ac:dyDescent="0.25">
      <c r="A408" s="13" t="s">
        <v>48</v>
      </c>
      <c r="B408" s="12" t="s">
        <v>26</v>
      </c>
      <c r="C408" s="12" t="s">
        <v>87</v>
      </c>
      <c r="D408" s="10"/>
      <c r="E408" s="9">
        <f>E409+E410</f>
        <v>280</v>
      </c>
    </row>
    <row r="409" spans="1:5" ht="47.25" customHeight="1" x14ac:dyDescent="0.25">
      <c r="A409" s="11" t="s">
        <v>140</v>
      </c>
      <c r="B409" s="12" t="s">
        <v>26</v>
      </c>
      <c r="C409" s="12" t="s">
        <v>87</v>
      </c>
      <c r="D409" s="10">
        <v>200</v>
      </c>
      <c r="E409" s="9">
        <v>87</v>
      </c>
    </row>
    <row r="410" spans="1:5" ht="31.5" customHeight="1" x14ac:dyDescent="0.25">
      <c r="A410" s="13" t="s">
        <v>44</v>
      </c>
      <c r="B410" s="12" t="s">
        <v>26</v>
      </c>
      <c r="C410" s="12" t="s">
        <v>87</v>
      </c>
      <c r="D410" s="10">
        <v>300</v>
      </c>
      <c r="E410" s="9">
        <v>193</v>
      </c>
    </row>
    <row r="411" spans="1:5" ht="31.5" customHeight="1" x14ac:dyDescent="0.25">
      <c r="A411" s="13" t="s">
        <v>149</v>
      </c>
      <c r="B411" s="12" t="s">
        <v>26</v>
      </c>
      <c r="C411" s="12" t="s">
        <v>73</v>
      </c>
      <c r="D411" s="10"/>
      <c r="E411" s="9">
        <f>E412</f>
        <v>162</v>
      </c>
    </row>
    <row r="412" spans="1:5" ht="31.5" customHeight="1" x14ac:dyDescent="0.25">
      <c r="A412" s="13" t="s">
        <v>61</v>
      </c>
      <c r="B412" s="12" t="s">
        <v>26</v>
      </c>
      <c r="C412" s="12" t="s">
        <v>132</v>
      </c>
      <c r="D412" s="10"/>
      <c r="E412" s="9">
        <f>E413</f>
        <v>162</v>
      </c>
    </row>
    <row r="413" spans="1:5" ht="47.25" customHeight="1" x14ac:dyDescent="0.25">
      <c r="A413" s="11" t="s">
        <v>140</v>
      </c>
      <c r="B413" s="12" t="s">
        <v>26</v>
      </c>
      <c r="C413" s="12" t="s">
        <v>132</v>
      </c>
      <c r="D413" s="10">
        <v>200</v>
      </c>
      <c r="E413" s="9">
        <v>162</v>
      </c>
    </row>
    <row r="414" spans="1:5" ht="31.5" customHeight="1" x14ac:dyDescent="0.25">
      <c r="A414" s="11" t="s">
        <v>150</v>
      </c>
      <c r="B414" s="12" t="s">
        <v>26</v>
      </c>
      <c r="C414" s="12" t="s">
        <v>91</v>
      </c>
      <c r="D414" s="10" t="s">
        <v>11</v>
      </c>
      <c r="E414" s="9">
        <f>E415</f>
        <v>862</v>
      </c>
    </row>
    <row r="415" spans="1:5" ht="47.25" customHeight="1" x14ac:dyDescent="0.25">
      <c r="A415" s="11" t="s">
        <v>51</v>
      </c>
      <c r="B415" s="12" t="s">
        <v>26</v>
      </c>
      <c r="C415" s="12" t="s">
        <v>92</v>
      </c>
      <c r="D415" s="10" t="s">
        <v>11</v>
      </c>
      <c r="E415" s="9">
        <f>E416</f>
        <v>862</v>
      </c>
    </row>
    <row r="416" spans="1:5" ht="47.25" customHeight="1" x14ac:dyDescent="0.25">
      <c r="A416" s="11" t="s">
        <v>140</v>
      </c>
      <c r="B416" s="12" t="s">
        <v>26</v>
      </c>
      <c r="C416" s="12" t="s">
        <v>92</v>
      </c>
      <c r="D416" s="10" t="s">
        <v>12</v>
      </c>
      <c r="E416" s="9">
        <v>862</v>
      </c>
    </row>
    <row r="417" spans="1:5" ht="31.5" customHeight="1" x14ac:dyDescent="0.25">
      <c r="A417" s="11" t="s">
        <v>164</v>
      </c>
      <c r="B417" s="12" t="s">
        <v>26</v>
      </c>
      <c r="C417" s="12" t="s">
        <v>98</v>
      </c>
      <c r="D417" s="10"/>
      <c r="E417" s="9">
        <f>E418</f>
        <v>434</v>
      </c>
    </row>
    <row r="418" spans="1:5" ht="31.5" customHeight="1" x14ac:dyDescent="0.25">
      <c r="A418" s="11" t="s">
        <v>165</v>
      </c>
      <c r="B418" s="12" t="s">
        <v>26</v>
      </c>
      <c r="C418" s="12" t="s">
        <v>101</v>
      </c>
      <c r="D418" s="10"/>
      <c r="E418" s="9">
        <f>E419</f>
        <v>434</v>
      </c>
    </row>
    <row r="419" spans="1:5" ht="47.25" customHeight="1" x14ac:dyDescent="0.25">
      <c r="A419" s="11" t="s">
        <v>140</v>
      </c>
      <c r="B419" s="12" t="s">
        <v>26</v>
      </c>
      <c r="C419" s="12" t="s">
        <v>101</v>
      </c>
      <c r="D419" s="10">
        <v>200</v>
      </c>
      <c r="E419" s="9">
        <v>434</v>
      </c>
    </row>
    <row r="420" spans="1:5" ht="47.25" customHeight="1" x14ac:dyDescent="0.25">
      <c r="A420" s="11" t="s">
        <v>160</v>
      </c>
      <c r="B420" s="12" t="s">
        <v>26</v>
      </c>
      <c r="C420" s="12" t="s">
        <v>93</v>
      </c>
      <c r="D420" s="10"/>
      <c r="E420" s="9">
        <f>E421+E423+E425</f>
        <v>17249</v>
      </c>
    </row>
    <row r="421" spans="1:5" ht="15.75" customHeight="1" x14ac:dyDescent="0.25">
      <c r="A421" s="11" t="s">
        <v>172</v>
      </c>
      <c r="B421" s="12" t="s">
        <v>26</v>
      </c>
      <c r="C421" s="12" t="s">
        <v>94</v>
      </c>
      <c r="D421" s="10"/>
      <c r="E421" s="9">
        <f>E422</f>
        <v>11368</v>
      </c>
    </row>
    <row r="422" spans="1:5" ht="47.25" customHeight="1" x14ac:dyDescent="0.25">
      <c r="A422" s="11" t="s">
        <v>140</v>
      </c>
      <c r="B422" s="12" t="s">
        <v>26</v>
      </c>
      <c r="C422" s="12" t="s">
        <v>94</v>
      </c>
      <c r="D422" s="10">
        <v>200</v>
      </c>
      <c r="E422" s="9">
        <v>11368</v>
      </c>
    </row>
    <row r="423" spans="1:5" ht="15.75" customHeight="1" x14ac:dyDescent="0.25">
      <c r="A423" s="11" t="s">
        <v>173</v>
      </c>
      <c r="B423" s="12" t="s">
        <v>26</v>
      </c>
      <c r="C423" s="12" t="s">
        <v>122</v>
      </c>
      <c r="D423" s="10"/>
      <c r="E423" s="9">
        <f>E424</f>
        <v>5800</v>
      </c>
    </row>
    <row r="424" spans="1:5" ht="47.25" customHeight="1" x14ac:dyDescent="0.25">
      <c r="A424" s="11" t="s">
        <v>140</v>
      </c>
      <c r="B424" s="12" t="s">
        <v>26</v>
      </c>
      <c r="C424" s="12" t="s">
        <v>122</v>
      </c>
      <c r="D424" s="10">
        <v>200</v>
      </c>
      <c r="E424" s="9">
        <v>5800</v>
      </c>
    </row>
    <row r="425" spans="1:5" ht="15.75" customHeight="1" x14ac:dyDescent="0.25">
      <c r="A425" s="11" t="s">
        <v>161</v>
      </c>
      <c r="B425" s="12" t="s">
        <v>26</v>
      </c>
      <c r="C425" s="12" t="s">
        <v>95</v>
      </c>
      <c r="D425" s="10"/>
      <c r="E425" s="9">
        <f>E426+E427</f>
        <v>81</v>
      </c>
    </row>
    <row r="426" spans="1:5" ht="47.25" customHeight="1" x14ac:dyDescent="0.25">
      <c r="A426" s="11" t="s">
        <v>140</v>
      </c>
      <c r="B426" s="12" t="s">
        <v>26</v>
      </c>
      <c r="C426" s="12" t="s">
        <v>95</v>
      </c>
      <c r="D426" s="10">
        <v>200</v>
      </c>
      <c r="E426" s="9">
        <v>27</v>
      </c>
    </row>
    <row r="427" spans="1:5" ht="31.5" customHeight="1" x14ac:dyDescent="0.25">
      <c r="A427" s="11" t="s">
        <v>44</v>
      </c>
      <c r="B427" s="12" t="s">
        <v>26</v>
      </c>
      <c r="C427" s="12" t="s">
        <v>95</v>
      </c>
      <c r="D427" s="10">
        <v>300</v>
      </c>
      <c r="E427" s="9">
        <v>54</v>
      </c>
    </row>
    <row r="428" spans="1:5" ht="47.25" customHeight="1" x14ac:dyDescent="0.25">
      <c r="A428" s="11" t="s">
        <v>175</v>
      </c>
      <c r="B428" s="12" t="s">
        <v>26</v>
      </c>
      <c r="C428" s="12" t="s">
        <v>110</v>
      </c>
      <c r="D428" s="10"/>
      <c r="E428" s="9">
        <f>E429</f>
        <v>500</v>
      </c>
    </row>
    <row r="429" spans="1:5" ht="15.75" customHeight="1" x14ac:dyDescent="0.25">
      <c r="A429" s="11" t="s">
        <v>57</v>
      </c>
      <c r="B429" s="12" t="s">
        <v>26</v>
      </c>
      <c r="C429" s="12" t="s">
        <v>112</v>
      </c>
      <c r="D429" s="10"/>
      <c r="E429" s="9">
        <f>E430</f>
        <v>500</v>
      </c>
    </row>
    <row r="430" spans="1:5" ht="47.25" customHeight="1" x14ac:dyDescent="0.25">
      <c r="A430" s="11" t="s">
        <v>140</v>
      </c>
      <c r="B430" s="12" t="s">
        <v>26</v>
      </c>
      <c r="C430" s="12" t="s">
        <v>112</v>
      </c>
      <c r="D430" s="10">
        <v>200</v>
      </c>
      <c r="E430" s="9">
        <v>500</v>
      </c>
    </row>
    <row r="431" spans="1:5" ht="15.75" customHeight="1" x14ac:dyDescent="0.25">
      <c r="A431" s="13" t="s">
        <v>42</v>
      </c>
      <c r="B431" s="12" t="s">
        <v>26</v>
      </c>
      <c r="C431" s="12" t="s">
        <v>184</v>
      </c>
      <c r="D431" s="10" t="s">
        <v>11</v>
      </c>
      <c r="E431" s="9">
        <f>E432</f>
        <v>24180</v>
      </c>
    </row>
    <row r="432" spans="1:5" ht="31.5" customHeight="1" x14ac:dyDescent="0.25">
      <c r="A432" s="11" t="s">
        <v>60</v>
      </c>
      <c r="B432" s="12" t="s">
        <v>26</v>
      </c>
      <c r="C432" s="12" t="s">
        <v>129</v>
      </c>
      <c r="D432" s="10" t="s">
        <v>11</v>
      </c>
      <c r="E432" s="9">
        <f>E433+E434</f>
        <v>24180</v>
      </c>
    </row>
    <row r="433" spans="1:5" ht="94.5" customHeight="1" x14ac:dyDescent="0.25">
      <c r="A433" s="11" t="s">
        <v>71</v>
      </c>
      <c r="B433" s="12" t="s">
        <v>26</v>
      </c>
      <c r="C433" s="12" t="s">
        <v>129</v>
      </c>
      <c r="D433" s="10" t="s">
        <v>14</v>
      </c>
      <c r="E433" s="9">
        <v>22255</v>
      </c>
    </row>
    <row r="434" spans="1:5" ht="47.25" customHeight="1" x14ac:dyDescent="0.25">
      <c r="A434" s="11" t="s">
        <v>140</v>
      </c>
      <c r="B434" s="12" t="s">
        <v>26</v>
      </c>
      <c r="C434" s="12" t="s">
        <v>129</v>
      </c>
      <c r="D434" s="10" t="s">
        <v>12</v>
      </c>
      <c r="E434" s="9">
        <v>1925</v>
      </c>
    </row>
    <row r="435" spans="1:5" ht="31.5" x14ac:dyDescent="0.25">
      <c r="A435" s="13" t="s">
        <v>1112</v>
      </c>
      <c r="B435" s="12" t="s">
        <v>27</v>
      </c>
      <c r="C435" s="12" t="s">
        <v>11</v>
      </c>
      <c r="D435" s="10" t="s">
        <v>11</v>
      </c>
      <c r="E435" s="9">
        <f>E439+E436</f>
        <v>24100</v>
      </c>
    </row>
    <row r="436" spans="1:5" ht="47.25" customHeight="1" x14ac:dyDescent="0.25">
      <c r="A436" s="13" t="s">
        <v>153</v>
      </c>
      <c r="B436" s="12" t="s">
        <v>27</v>
      </c>
      <c r="C436" s="12" t="s">
        <v>78</v>
      </c>
      <c r="D436" s="10"/>
      <c r="E436" s="9">
        <f>E437</f>
        <v>50</v>
      </c>
    </row>
    <row r="437" spans="1:5" ht="47.25" customHeight="1" x14ac:dyDescent="0.25">
      <c r="A437" s="13" t="s">
        <v>154</v>
      </c>
      <c r="B437" s="12" t="s">
        <v>27</v>
      </c>
      <c r="C437" s="12" t="s">
        <v>80</v>
      </c>
      <c r="D437" s="10"/>
      <c r="E437" s="9">
        <f>E438</f>
        <v>50</v>
      </c>
    </row>
    <row r="438" spans="1:5" ht="47.25" customHeight="1" x14ac:dyDescent="0.25">
      <c r="A438" s="13" t="s">
        <v>140</v>
      </c>
      <c r="B438" s="12" t="s">
        <v>27</v>
      </c>
      <c r="C438" s="12" t="s">
        <v>80</v>
      </c>
      <c r="D438" s="10">
        <v>200</v>
      </c>
      <c r="E438" s="9">
        <v>50</v>
      </c>
    </row>
    <row r="439" spans="1:5" ht="15.75" customHeight="1" x14ac:dyDescent="0.25">
      <c r="A439" s="13" t="s">
        <v>42</v>
      </c>
      <c r="B439" s="12" t="s">
        <v>27</v>
      </c>
      <c r="C439" s="12" t="s">
        <v>184</v>
      </c>
      <c r="D439" s="10" t="s">
        <v>11</v>
      </c>
      <c r="E439" s="9">
        <f>E440</f>
        <v>24050</v>
      </c>
    </row>
    <row r="440" spans="1:5" ht="33.75" customHeight="1" x14ac:dyDescent="0.25">
      <c r="A440" s="11" t="s">
        <v>1112</v>
      </c>
      <c r="B440" s="12" t="s">
        <v>27</v>
      </c>
      <c r="C440" s="12" t="s">
        <v>130</v>
      </c>
      <c r="D440" s="10" t="s">
        <v>11</v>
      </c>
      <c r="E440" s="9">
        <f>E441+E442</f>
        <v>24050</v>
      </c>
    </row>
    <row r="441" spans="1:5" ht="94.5" customHeight="1" x14ac:dyDescent="0.25">
      <c r="A441" s="11" t="s">
        <v>71</v>
      </c>
      <c r="B441" s="12" t="s">
        <v>27</v>
      </c>
      <c r="C441" s="12" t="s">
        <v>130</v>
      </c>
      <c r="D441" s="10" t="s">
        <v>14</v>
      </c>
      <c r="E441" s="9">
        <v>22997</v>
      </c>
    </row>
    <row r="442" spans="1:5" ht="47.25" customHeight="1" x14ac:dyDescent="0.25">
      <c r="A442" s="11" t="s">
        <v>140</v>
      </c>
      <c r="B442" s="12" t="s">
        <v>27</v>
      </c>
      <c r="C442" s="12" t="s">
        <v>130</v>
      </c>
      <c r="D442" s="10" t="s">
        <v>12</v>
      </c>
      <c r="E442" s="9">
        <v>1053</v>
      </c>
    </row>
    <row r="443" spans="1:5" ht="47.25" customHeight="1" x14ac:dyDescent="0.25">
      <c r="A443" s="13" t="s">
        <v>64</v>
      </c>
      <c r="B443" s="12" t="s">
        <v>28</v>
      </c>
      <c r="C443" s="12" t="s">
        <v>11</v>
      </c>
      <c r="D443" s="10" t="s">
        <v>11</v>
      </c>
      <c r="E443" s="9">
        <f>E447+E444</f>
        <v>13696</v>
      </c>
    </row>
    <row r="444" spans="1:5" ht="47.25" customHeight="1" x14ac:dyDescent="0.25">
      <c r="A444" s="13" t="s">
        <v>153</v>
      </c>
      <c r="B444" s="12" t="s">
        <v>28</v>
      </c>
      <c r="C444" s="12" t="s">
        <v>78</v>
      </c>
      <c r="D444" s="10"/>
      <c r="E444" s="9">
        <f>E445</f>
        <v>33</v>
      </c>
    </row>
    <row r="445" spans="1:5" ht="47.25" customHeight="1" x14ac:dyDescent="0.25">
      <c r="A445" s="13" t="s">
        <v>154</v>
      </c>
      <c r="B445" s="12" t="s">
        <v>28</v>
      </c>
      <c r="C445" s="12" t="s">
        <v>80</v>
      </c>
      <c r="D445" s="10"/>
      <c r="E445" s="9">
        <f>E446</f>
        <v>33</v>
      </c>
    </row>
    <row r="446" spans="1:5" ht="47.25" customHeight="1" x14ac:dyDescent="0.25">
      <c r="A446" s="13" t="s">
        <v>140</v>
      </c>
      <c r="B446" s="12" t="s">
        <v>28</v>
      </c>
      <c r="C446" s="12" t="s">
        <v>80</v>
      </c>
      <c r="D446" s="10">
        <v>200</v>
      </c>
      <c r="E446" s="9">
        <v>33</v>
      </c>
    </row>
    <row r="447" spans="1:5" ht="15.75" customHeight="1" x14ac:dyDescent="0.25">
      <c r="A447" s="13" t="s">
        <v>42</v>
      </c>
      <c r="B447" s="12" t="s">
        <v>28</v>
      </c>
      <c r="C447" s="12" t="s">
        <v>184</v>
      </c>
      <c r="D447" s="10" t="s">
        <v>11</v>
      </c>
      <c r="E447" s="9">
        <f>E448</f>
        <v>13663</v>
      </c>
    </row>
    <row r="448" spans="1:5" ht="15.75" customHeight="1" x14ac:dyDescent="0.25">
      <c r="A448" s="11" t="s">
        <v>65</v>
      </c>
      <c r="B448" s="12" t="s">
        <v>28</v>
      </c>
      <c r="C448" s="12" t="s">
        <v>131</v>
      </c>
      <c r="D448" s="10" t="s">
        <v>11</v>
      </c>
      <c r="E448" s="9">
        <f>E449+E450</f>
        <v>13663</v>
      </c>
    </row>
    <row r="449" spans="1:5" ht="94.5" customHeight="1" x14ac:dyDescent="0.25">
      <c r="A449" s="11" t="s">
        <v>71</v>
      </c>
      <c r="B449" s="12" t="s">
        <v>28</v>
      </c>
      <c r="C449" s="12" t="s">
        <v>131</v>
      </c>
      <c r="D449" s="10" t="s">
        <v>14</v>
      </c>
      <c r="E449" s="9">
        <v>13413</v>
      </c>
    </row>
    <row r="450" spans="1:5" ht="47.25" customHeight="1" x14ac:dyDescent="0.25">
      <c r="A450" s="11" t="s">
        <v>140</v>
      </c>
      <c r="B450" s="12" t="s">
        <v>28</v>
      </c>
      <c r="C450" s="12" t="s">
        <v>131</v>
      </c>
      <c r="D450" s="10" t="s">
        <v>12</v>
      </c>
      <c r="E450" s="9">
        <v>250</v>
      </c>
    </row>
    <row r="451" spans="1:5" ht="31.5" customHeight="1" x14ac:dyDescent="0.25">
      <c r="A451" s="13" t="s">
        <v>66</v>
      </c>
      <c r="B451" s="12" t="s">
        <v>29</v>
      </c>
      <c r="C451" s="12" t="s">
        <v>11</v>
      </c>
      <c r="D451" s="10" t="s">
        <v>11</v>
      </c>
      <c r="E451" s="9">
        <f>E452+E458+E473+E480+E486+E492+E494+E483+E496+E477</f>
        <v>1388709</v>
      </c>
    </row>
    <row r="452" spans="1:5" ht="31.5" customHeight="1" x14ac:dyDescent="0.25">
      <c r="A452" s="11" t="s">
        <v>157</v>
      </c>
      <c r="B452" s="12" t="s">
        <v>29</v>
      </c>
      <c r="C452" s="12" t="s">
        <v>83</v>
      </c>
      <c r="D452" s="10"/>
      <c r="E452" s="9">
        <f>E455+E453</f>
        <v>138880</v>
      </c>
    </row>
    <row r="453" spans="1:5" ht="15.75" customHeight="1" x14ac:dyDescent="0.25">
      <c r="A453" s="11" t="s">
        <v>46</v>
      </c>
      <c r="B453" s="12" t="s">
        <v>29</v>
      </c>
      <c r="C453" s="12" t="s">
        <v>84</v>
      </c>
      <c r="D453" s="10"/>
      <c r="E453" s="9">
        <f>E454</f>
        <v>8291</v>
      </c>
    </row>
    <row r="454" spans="1:5" ht="47.25" customHeight="1" x14ac:dyDescent="0.25">
      <c r="A454" s="11" t="s">
        <v>140</v>
      </c>
      <c r="B454" s="12" t="s">
        <v>29</v>
      </c>
      <c r="C454" s="12" t="s">
        <v>84</v>
      </c>
      <c r="D454" s="10">
        <v>200</v>
      </c>
      <c r="E454" s="9">
        <v>8291</v>
      </c>
    </row>
    <row r="455" spans="1:5" ht="15.75" customHeight="1" x14ac:dyDescent="0.25">
      <c r="A455" s="11" t="s">
        <v>158</v>
      </c>
      <c r="B455" s="12" t="s">
        <v>29</v>
      </c>
      <c r="C455" s="12" t="s">
        <v>85</v>
      </c>
      <c r="D455" s="10"/>
      <c r="E455" s="9">
        <f>E456+E457</f>
        <v>130589</v>
      </c>
    </row>
    <row r="456" spans="1:5" ht="47.25" customHeight="1" x14ac:dyDescent="0.25">
      <c r="A456" s="11" t="s">
        <v>140</v>
      </c>
      <c r="B456" s="12" t="s">
        <v>29</v>
      </c>
      <c r="C456" s="12" t="s">
        <v>85</v>
      </c>
      <c r="D456" s="10">
        <v>200</v>
      </c>
      <c r="E456" s="9">
        <v>127636</v>
      </c>
    </row>
    <row r="457" spans="1:5" ht="47.25" customHeight="1" x14ac:dyDescent="0.25">
      <c r="A457" s="11" t="s">
        <v>72</v>
      </c>
      <c r="B457" s="12" t="s">
        <v>29</v>
      </c>
      <c r="C457" s="12" t="s">
        <v>85</v>
      </c>
      <c r="D457" s="10">
        <v>400</v>
      </c>
      <c r="E457" s="9">
        <v>2953</v>
      </c>
    </row>
    <row r="458" spans="1:5" ht="63" customHeight="1" x14ac:dyDescent="0.25">
      <c r="A458" s="11" t="s">
        <v>67</v>
      </c>
      <c r="B458" s="12" t="s">
        <v>29</v>
      </c>
      <c r="C458" s="12" t="s">
        <v>119</v>
      </c>
      <c r="D458" s="10" t="s">
        <v>11</v>
      </c>
      <c r="E458" s="9">
        <f>E459+E463+E467+E469</f>
        <v>771738</v>
      </c>
    </row>
    <row r="459" spans="1:5" ht="31.5" customHeight="1" x14ac:dyDescent="0.25">
      <c r="A459" s="11" t="s">
        <v>68</v>
      </c>
      <c r="B459" s="12" t="s">
        <v>29</v>
      </c>
      <c r="C459" s="12" t="s">
        <v>133</v>
      </c>
      <c r="D459" s="10" t="s">
        <v>11</v>
      </c>
      <c r="E459" s="9">
        <f>E460+E461+E462</f>
        <v>31122</v>
      </c>
    </row>
    <row r="460" spans="1:5" ht="47.25" customHeight="1" x14ac:dyDescent="0.25">
      <c r="A460" s="11" t="s">
        <v>140</v>
      </c>
      <c r="B460" s="12" t="s">
        <v>29</v>
      </c>
      <c r="C460" s="12" t="s">
        <v>133</v>
      </c>
      <c r="D460" s="10" t="s">
        <v>12</v>
      </c>
      <c r="E460" s="9">
        <v>30853</v>
      </c>
    </row>
    <row r="461" spans="1:5" ht="47.25" customHeight="1" x14ac:dyDescent="0.25">
      <c r="A461" s="11" t="s">
        <v>72</v>
      </c>
      <c r="B461" s="12" t="s">
        <v>29</v>
      </c>
      <c r="C461" s="12" t="s">
        <v>133</v>
      </c>
      <c r="D461" s="10">
        <v>400</v>
      </c>
      <c r="E461" s="9">
        <v>169</v>
      </c>
    </row>
    <row r="462" spans="1:5" ht="15.75" customHeight="1" x14ac:dyDescent="0.25">
      <c r="A462" s="11" t="s">
        <v>36</v>
      </c>
      <c r="B462" s="12" t="s">
        <v>29</v>
      </c>
      <c r="C462" s="12" t="s">
        <v>133</v>
      </c>
      <c r="D462" s="10">
        <v>800</v>
      </c>
      <c r="E462" s="9">
        <v>100</v>
      </c>
    </row>
    <row r="463" spans="1:5" ht="31.5" customHeight="1" x14ac:dyDescent="0.25">
      <c r="A463" s="11" t="s">
        <v>69</v>
      </c>
      <c r="B463" s="12" t="s">
        <v>29</v>
      </c>
      <c r="C463" s="12" t="s">
        <v>134</v>
      </c>
      <c r="D463" s="10" t="s">
        <v>11</v>
      </c>
      <c r="E463" s="9">
        <f>E465+E464+E466</f>
        <v>498733</v>
      </c>
    </row>
    <row r="464" spans="1:5" ht="31.5" customHeight="1" x14ac:dyDescent="0.25">
      <c r="A464" s="11" t="s">
        <v>44</v>
      </c>
      <c r="B464" s="12" t="s">
        <v>29</v>
      </c>
      <c r="C464" s="12" t="s">
        <v>134</v>
      </c>
      <c r="D464" s="10">
        <v>300</v>
      </c>
      <c r="E464" s="9">
        <v>20000</v>
      </c>
    </row>
    <row r="465" spans="1:5" ht="47.25" customHeight="1" x14ac:dyDescent="0.25">
      <c r="A465" s="11" t="s">
        <v>72</v>
      </c>
      <c r="B465" s="12" t="s">
        <v>29</v>
      </c>
      <c r="C465" s="12" t="s">
        <v>134</v>
      </c>
      <c r="D465" s="10">
        <v>400</v>
      </c>
      <c r="E465" s="9">
        <v>346749</v>
      </c>
    </row>
    <row r="466" spans="1:5" ht="15.75" customHeight="1" x14ac:dyDescent="0.25">
      <c r="A466" s="11" t="s">
        <v>36</v>
      </c>
      <c r="B466" s="12" t="s">
        <v>29</v>
      </c>
      <c r="C466" s="12" t="s">
        <v>134</v>
      </c>
      <c r="D466" s="10">
        <v>800</v>
      </c>
      <c r="E466" s="9">
        <v>131984</v>
      </c>
    </row>
    <row r="467" spans="1:5" ht="15.75" customHeight="1" x14ac:dyDescent="0.25">
      <c r="A467" s="11" t="s">
        <v>70</v>
      </c>
      <c r="B467" s="12" t="s">
        <v>29</v>
      </c>
      <c r="C467" s="12" t="s">
        <v>135</v>
      </c>
      <c r="D467" s="10" t="s">
        <v>11</v>
      </c>
      <c r="E467" s="9">
        <f>E468</f>
        <v>171311</v>
      </c>
    </row>
    <row r="468" spans="1:5" ht="31.5" customHeight="1" x14ac:dyDescent="0.25">
      <c r="A468" s="11" t="s">
        <v>44</v>
      </c>
      <c r="B468" s="12" t="s">
        <v>29</v>
      </c>
      <c r="C468" s="12" t="s">
        <v>135</v>
      </c>
      <c r="D468" s="10" t="s">
        <v>17</v>
      </c>
      <c r="E468" s="9">
        <v>171311</v>
      </c>
    </row>
    <row r="469" spans="1:5" ht="31.5" customHeight="1" x14ac:dyDescent="0.25">
      <c r="A469" s="11" t="s">
        <v>37</v>
      </c>
      <c r="B469" s="12" t="s">
        <v>29</v>
      </c>
      <c r="C469" s="12" t="s">
        <v>120</v>
      </c>
      <c r="D469" s="10" t="s">
        <v>11</v>
      </c>
      <c r="E469" s="9">
        <f>E470+E471+E472</f>
        <v>70572</v>
      </c>
    </row>
    <row r="470" spans="1:5" ht="94.5" customHeight="1" x14ac:dyDescent="0.25">
      <c r="A470" s="11" t="s">
        <v>71</v>
      </c>
      <c r="B470" s="12" t="s">
        <v>29</v>
      </c>
      <c r="C470" s="12" t="s">
        <v>120</v>
      </c>
      <c r="D470" s="10" t="s">
        <v>14</v>
      </c>
      <c r="E470" s="9">
        <v>66817</v>
      </c>
    </row>
    <row r="471" spans="1:5" ht="47.25" customHeight="1" x14ac:dyDescent="0.25">
      <c r="A471" s="11" t="s">
        <v>140</v>
      </c>
      <c r="B471" s="12" t="s">
        <v>29</v>
      </c>
      <c r="C471" s="12" t="s">
        <v>120</v>
      </c>
      <c r="D471" s="10" t="s">
        <v>12</v>
      </c>
      <c r="E471" s="9">
        <v>3697</v>
      </c>
    </row>
    <row r="472" spans="1:5" ht="15.75" customHeight="1" x14ac:dyDescent="0.25">
      <c r="A472" s="11" t="s">
        <v>36</v>
      </c>
      <c r="B472" s="12" t="s">
        <v>29</v>
      </c>
      <c r="C472" s="12" t="s">
        <v>120</v>
      </c>
      <c r="D472" s="10">
        <v>800</v>
      </c>
      <c r="E472" s="9">
        <v>58</v>
      </c>
    </row>
    <row r="473" spans="1:5" ht="31.5" customHeight="1" x14ac:dyDescent="0.25">
      <c r="A473" s="11" t="s">
        <v>149</v>
      </c>
      <c r="B473" s="12" t="s">
        <v>29</v>
      </c>
      <c r="C473" s="12" t="s">
        <v>73</v>
      </c>
      <c r="D473" s="10" t="s">
        <v>11</v>
      </c>
      <c r="E473" s="9">
        <f>E474</f>
        <v>93465</v>
      </c>
    </row>
    <row r="474" spans="1:5" ht="31.5" customHeight="1" x14ac:dyDescent="0.25">
      <c r="A474" s="11" t="s">
        <v>61</v>
      </c>
      <c r="B474" s="12" t="s">
        <v>29</v>
      </c>
      <c r="C474" s="12" t="s">
        <v>132</v>
      </c>
      <c r="D474" s="10" t="s">
        <v>11</v>
      </c>
      <c r="E474" s="9">
        <f>E476+E475</f>
        <v>93465</v>
      </c>
    </row>
    <row r="475" spans="1:5" ht="47.25" customHeight="1" x14ac:dyDescent="0.25">
      <c r="A475" s="11" t="s">
        <v>72</v>
      </c>
      <c r="B475" s="12" t="s">
        <v>29</v>
      </c>
      <c r="C475" s="12" t="s">
        <v>132</v>
      </c>
      <c r="D475" s="10">
        <v>400</v>
      </c>
      <c r="E475" s="9">
        <v>79913</v>
      </c>
    </row>
    <row r="476" spans="1:5" ht="15.75" customHeight="1" x14ac:dyDescent="0.25">
      <c r="A476" s="11" t="s">
        <v>36</v>
      </c>
      <c r="B476" s="12" t="s">
        <v>29</v>
      </c>
      <c r="C476" s="12" t="s">
        <v>132</v>
      </c>
      <c r="D476" s="10">
        <v>800</v>
      </c>
      <c r="E476" s="9">
        <v>13552</v>
      </c>
    </row>
    <row r="477" spans="1:5" ht="31.5" customHeight="1" x14ac:dyDescent="0.25">
      <c r="A477" s="11" t="s">
        <v>150</v>
      </c>
      <c r="B477" s="12" t="s">
        <v>29</v>
      </c>
      <c r="C477" s="12" t="s">
        <v>91</v>
      </c>
      <c r="D477" s="10"/>
      <c r="E477" s="9">
        <f>E478</f>
        <v>6431</v>
      </c>
    </row>
    <row r="478" spans="1:5" ht="47.25" customHeight="1" x14ac:dyDescent="0.25">
      <c r="A478" s="11" t="s">
        <v>51</v>
      </c>
      <c r="B478" s="12" t="s">
        <v>29</v>
      </c>
      <c r="C478" s="12" t="s">
        <v>92</v>
      </c>
      <c r="D478" s="10"/>
      <c r="E478" s="9">
        <f>E479</f>
        <v>6431</v>
      </c>
    </row>
    <row r="479" spans="1:5" ht="47.25" customHeight="1" x14ac:dyDescent="0.25">
      <c r="A479" s="11" t="s">
        <v>140</v>
      </c>
      <c r="B479" s="12" t="s">
        <v>29</v>
      </c>
      <c r="C479" s="12" t="s">
        <v>92</v>
      </c>
      <c r="D479" s="10">
        <v>200</v>
      </c>
      <c r="E479" s="9">
        <v>6431</v>
      </c>
    </row>
    <row r="480" spans="1:5" ht="47.25" customHeight="1" x14ac:dyDescent="0.25">
      <c r="A480" s="11" t="s">
        <v>160</v>
      </c>
      <c r="B480" s="12" t="s">
        <v>29</v>
      </c>
      <c r="C480" s="12" t="s">
        <v>93</v>
      </c>
      <c r="D480" s="10"/>
      <c r="E480" s="9">
        <f>E481</f>
        <v>5833</v>
      </c>
    </row>
    <row r="481" spans="1:5" ht="15.75" customHeight="1" x14ac:dyDescent="0.25">
      <c r="A481" s="11" t="s">
        <v>172</v>
      </c>
      <c r="B481" s="12" t="s">
        <v>29</v>
      </c>
      <c r="C481" s="12" t="s">
        <v>94</v>
      </c>
      <c r="D481" s="10"/>
      <c r="E481" s="9">
        <f>E482</f>
        <v>5833</v>
      </c>
    </row>
    <row r="482" spans="1:5" ht="47.25" customHeight="1" x14ac:dyDescent="0.25">
      <c r="A482" s="11" t="s">
        <v>72</v>
      </c>
      <c r="B482" s="12" t="s">
        <v>29</v>
      </c>
      <c r="C482" s="12" t="s">
        <v>94</v>
      </c>
      <c r="D482" s="10">
        <v>400</v>
      </c>
      <c r="E482" s="9">
        <v>5833</v>
      </c>
    </row>
    <row r="483" spans="1:5" ht="47.25" customHeight="1" x14ac:dyDescent="0.25">
      <c r="A483" s="11" t="s">
        <v>171</v>
      </c>
      <c r="B483" s="12" t="s">
        <v>29</v>
      </c>
      <c r="C483" s="12" t="s">
        <v>104</v>
      </c>
      <c r="D483" s="10"/>
      <c r="E483" s="9">
        <f>E484</f>
        <v>31066</v>
      </c>
    </row>
    <row r="484" spans="1:5" ht="31.5" customHeight="1" x14ac:dyDescent="0.25">
      <c r="A484" s="11" t="s">
        <v>55</v>
      </c>
      <c r="B484" s="12" t="s">
        <v>29</v>
      </c>
      <c r="C484" s="12" t="s">
        <v>105</v>
      </c>
      <c r="D484" s="10"/>
      <c r="E484" s="9">
        <f>E485</f>
        <v>31066</v>
      </c>
    </row>
    <row r="485" spans="1:5" ht="47.25" customHeight="1" x14ac:dyDescent="0.25">
      <c r="A485" s="11" t="s">
        <v>140</v>
      </c>
      <c r="B485" s="12" t="s">
        <v>29</v>
      </c>
      <c r="C485" s="12" t="s">
        <v>105</v>
      </c>
      <c r="D485" s="10">
        <v>200</v>
      </c>
      <c r="E485" s="9">
        <v>31066</v>
      </c>
    </row>
    <row r="486" spans="1:5" ht="47.25" customHeight="1" x14ac:dyDescent="0.25">
      <c r="A486" s="11" t="s">
        <v>175</v>
      </c>
      <c r="B486" s="12" t="s">
        <v>29</v>
      </c>
      <c r="C486" s="12" t="s">
        <v>110</v>
      </c>
      <c r="D486" s="10" t="s">
        <v>11</v>
      </c>
      <c r="E486" s="9">
        <f>E487+E489</f>
        <v>287708</v>
      </c>
    </row>
    <row r="487" spans="1:5" ht="15.75" customHeight="1" x14ac:dyDescent="0.25">
      <c r="A487" s="11" t="s">
        <v>57</v>
      </c>
      <c r="B487" s="12" t="s">
        <v>29</v>
      </c>
      <c r="C487" s="12" t="s">
        <v>112</v>
      </c>
      <c r="D487" s="10" t="s">
        <v>11</v>
      </c>
      <c r="E487" s="9">
        <f>E488</f>
        <v>34457</v>
      </c>
    </row>
    <row r="488" spans="1:5" ht="47.25" customHeight="1" x14ac:dyDescent="0.25">
      <c r="A488" s="11" t="s">
        <v>140</v>
      </c>
      <c r="B488" s="12" t="s">
        <v>29</v>
      </c>
      <c r="C488" s="12" t="s">
        <v>112</v>
      </c>
      <c r="D488" s="10" t="s">
        <v>12</v>
      </c>
      <c r="E488" s="9">
        <v>34457</v>
      </c>
    </row>
    <row r="489" spans="1:5" ht="15.75" customHeight="1" x14ac:dyDescent="0.25">
      <c r="A489" s="11" t="s">
        <v>183</v>
      </c>
      <c r="B489" s="12" t="s">
        <v>29</v>
      </c>
      <c r="C489" s="12" t="s">
        <v>113</v>
      </c>
      <c r="D489" s="10"/>
      <c r="E489" s="9">
        <f>E490+E491</f>
        <v>253251</v>
      </c>
    </row>
    <row r="490" spans="1:5" ht="47.25" customHeight="1" x14ac:dyDescent="0.25">
      <c r="A490" s="11" t="s">
        <v>140</v>
      </c>
      <c r="B490" s="12" t="s">
        <v>29</v>
      </c>
      <c r="C490" s="12" t="s">
        <v>113</v>
      </c>
      <c r="D490" s="10">
        <v>200</v>
      </c>
      <c r="E490" s="9">
        <v>251938</v>
      </c>
    </row>
    <row r="491" spans="1:5" ht="47.25" customHeight="1" x14ac:dyDescent="0.25">
      <c r="A491" s="11" t="s">
        <v>72</v>
      </c>
      <c r="B491" s="12" t="s">
        <v>29</v>
      </c>
      <c r="C491" s="12" t="s">
        <v>113</v>
      </c>
      <c r="D491" s="10">
        <v>400</v>
      </c>
      <c r="E491" s="9">
        <v>1313</v>
      </c>
    </row>
    <row r="492" spans="1:5" ht="47.25" customHeight="1" x14ac:dyDescent="0.25">
      <c r="A492" s="11" t="s">
        <v>148</v>
      </c>
      <c r="B492" s="12" t="s">
        <v>29</v>
      </c>
      <c r="C492" s="12" t="s">
        <v>143</v>
      </c>
      <c r="D492" s="10"/>
      <c r="E492" s="9">
        <f>E493</f>
        <v>44485</v>
      </c>
    </row>
    <row r="493" spans="1:5" ht="47.25" customHeight="1" x14ac:dyDescent="0.25">
      <c r="A493" s="11" t="s">
        <v>140</v>
      </c>
      <c r="B493" s="12" t="s">
        <v>29</v>
      </c>
      <c r="C493" s="12" t="s">
        <v>143</v>
      </c>
      <c r="D493" s="10">
        <v>200</v>
      </c>
      <c r="E493" s="9">
        <v>44485</v>
      </c>
    </row>
    <row r="494" spans="1:5" ht="47.25" customHeight="1" x14ac:dyDescent="0.25">
      <c r="A494" s="11" t="s">
        <v>182</v>
      </c>
      <c r="B494" s="12" t="s">
        <v>29</v>
      </c>
      <c r="C494" s="12" t="s">
        <v>127</v>
      </c>
      <c r="D494" s="10"/>
      <c r="E494" s="9">
        <f>E495</f>
        <v>899</v>
      </c>
    </row>
    <row r="495" spans="1:5" ht="47.25" customHeight="1" x14ac:dyDescent="0.25">
      <c r="A495" s="11" t="s">
        <v>72</v>
      </c>
      <c r="B495" s="12" t="s">
        <v>29</v>
      </c>
      <c r="C495" s="12" t="s">
        <v>127</v>
      </c>
      <c r="D495" s="10">
        <v>400</v>
      </c>
      <c r="E495" s="9">
        <v>899</v>
      </c>
    </row>
    <row r="496" spans="1:5" ht="15.75" customHeight="1" x14ac:dyDescent="0.25">
      <c r="A496" s="11" t="s">
        <v>42</v>
      </c>
      <c r="B496" s="12" t="s">
        <v>29</v>
      </c>
      <c r="C496" s="12" t="s">
        <v>184</v>
      </c>
      <c r="D496" s="10"/>
      <c r="E496" s="9">
        <f>E497</f>
        <v>8204</v>
      </c>
    </row>
    <row r="497" spans="1:5" ht="15.75" customHeight="1" x14ac:dyDescent="0.25">
      <c r="A497" s="11" t="s">
        <v>43</v>
      </c>
      <c r="B497" s="12" t="s">
        <v>29</v>
      </c>
      <c r="C497" s="12" t="s">
        <v>82</v>
      </c>
      <c r="D497" s="10"/>
      <c r="E497" s="9">
        <f>E498+E499</f>
        <v>8204</v>
      </c>
    </row>
    <row r="498" spans="1:5" ht="47.25" customHeight="1" x14ac:dyDescent="0.25">
      <c r="A498" s="11" t="s">
        <v>140</v>
      </c>
      <c r="B498" s="12" t="s">
        <v>29</v>
      </c>
      <c r="C498" s="12" t="s">
        <v>82</v>
      </c>
      <c r="D498" s="10">
        <v>200</v>
      </c>
      <c r="E498" s="9">
        <v>8123</v>
      </c>
    </row>
    <row r="499" spans="1:5" ht="36" customHeight="1" x14ac:dyDescent="0.25">
      <c r="A499" s="11" t="s">
        <v>44</v>
      </c>
      <c r="B499" s="12" t="s">
        <v>29</v>
      </c>
      <c r="C499" s="12" t="s">
        <v>82</v>
      </c>
      <c r="D499" s="10">
        <v>300</v>
      </c>
      <c r="E499" s="9">
        <v>81</v>
      </c>
    </row>
    <row r="500" spans="1:5" ht="15.75" customHeight="1" x14ac:dyDescent="0.25">
      <c r="A500" s="11" t="s">
        <v>30</v>
      </c>
      <c r="B500" s="3"/>
      <c r="C500" s="12"/>
      <c r="D500" s="10"/>
      <c r="E500" s="9">
        <f>E14+E49+E68+E116+E158+E188+E239+E357+E383+E406+E435+E443+E451</f>
        <v>11265044</v>
      </c>
    </row>
  </sheetData>
  <autoFilter ref="A12:E500"/>
  <mergeCells count="3">
    <mergeCell ref="A9:E9"/>
    <mergeCell ref="A5:D5"/>
    <mergeCell ref="A6:D6"/>
  </mergeCells>
  <pageMargins left="1.1811023622047245" right="0.39370078740157483" top="0.86614173228346458" bottom="0.59055118110236227" header="0.59055118110236227" footer="0.35433070866141736"/>
  <pageSetup paperSize="9" orientation="portrait" r:id="rId1"/>
  <headerFooter differentFirst="1">
    <oddHeader>&amp;R&amp;"Times New Roman,обычный"&amp;14Продолжение</oddHeader>
    <oddFooter>&amp;R&amp;"Times New Roman,обычный"&amp;14&amp;P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77"/>
  <sheetViews>
    <sheetView workbookViewId="0">
      <selection sqref="A1:XFD1048576"/>
    </sheetView>
  </sheetViews>
  <sheetFormatPr defaultRowHeight="12.75" customHeight="1" outlineLevelRow="3" x14ac:dyDescent="0.25"/>
  <cols>
    <col min="1" max="1" width="10.28515625" customWidth="1"/>
    <col min="2" max="2" width="20.7109375" customWidth="1"/>
    <col min="3" max="3" width="30.7109375" customWidth="1"/>
    <col min="4" max="4" width="10.28515625" customWidth="1"/>
    <col min="5" max="5" width="30.7109375" customWidth="1"/>
    <col min="6" max="6" width="20.7109375" customWidth="1"/>
    <col min="7" max="7" width="17.85546875" customWidth="1"/>
    <col min="8" max="8" width="23.28515625" customWidth="1"/>
    <col min="9" max="9" width="15.85546875" customWidth="1"/>
    <col min="10" max="10" width="9.85546875" customWidth="1"/>
    <col min="11" max="11" width="13.5703125" customWidth="1"/>
    <col min="257" max="257" width="10.28515625" customWidth="1"/>
    <col min="258" max="258" width="20.7109375" customWidth="1"/>
    <col min="259" max="259" width="30.7109375" customWidth="1"/>
    <col min="260" max="260" width="10.28515625" customWidth="1"/>
    <col min="261" max="261" width="30.7109375" customWidth="1"/>
    <col min="262" max="262" width="15.42578125" customWidth="1"/>
    <col min="263" max="263" width="13.140625" customWidth="1"/>
    <col min="264" max="266" width="9.140625" customWidth="1"/>
    <col min="513" max="513" width="10.28515625" customWidth="1"/>
    <col min="514" max="514" width="20.7109375" customWidth="1"/>
    <col min="515" max="515" width="30.7109375" customWidth="1"/>
    <col min="516" max="516" width="10.28515625" customWidth="1"/>
    <col min="517" max="517" width="30.7109375" customWidth="1"/>
    <col min="518" max="518" width="15.42578125" customWidth="1"/>
    <col min="519" max="519" width="13.140625" customWidth="1"/>
    <col min="520" max="522" width="9.140625" customWidth="1"/>
    <col min="769" max="769" width="10.28515625" customWidth="1"/>
    <col min="770" max="770" width="20.7109375" customWidth="1"/>
    <col min="771" max="771" width="30.7109375" customWidth="1"/>
    <col min="772" max="772" width="10.28515625" customWidth="1"/>
    <col min="773" max="773" width="30.7109375" customWidth="1"/>
    <col min="774" max="774" width="15.42578125" customWidth="1"/>
    <col min="775" max="775" width="13.140625" customWidth="1"/>
    <col min="776" max="778" width="9.140625" customWidth="1"/>
    <col min="1025" max="1025" width="10.28515625" customWidth="1"/>
    <col min="1026" max="1026" width="20.7109375" customWidth="1"/>
    <col min="1027" max="1027" width="30.7109375" customWidth="1"/>
    <col min="1028" max="1028" width="10.28515625" customWidth="1"/>
    <col min="1029" max="1029" width="30.7109375" customWidth="1"/>
    <col min="1030" max="1030" width="15.42578125" customWidth="1"/>
    <col min="1031" max="1031" width="13.140625" customWidth="1"/>
    <col min="1032" max="1034" width="9.140625" customWidth="1"/>
    <col min="1281" max="1281" width="10.28515625" customWidth="1"/>
    <col min="1282" max="1282" width="20.7109375" customWidth="1"/>
    <col min="1283" max="1283" width="30.7109375" customWidth="1"/>
    <col min="1284" max="1284" width="10.28515625" customWidth="1"/>
    <col min="1285" max="1285" width="30.7109375" customWidth="1"/>
    <col min="1286" max="1286" width="15.42578125" customWidth="1"/>
    <col min="1287" max="1287" width="13.140625" customWidth="1"/>
    <col min="1288" max="1290" width="9.140625" customWidth="1"/>
    <col min="1537" max="1537" width="10.28515625" customWidth="1"/>
    <col min="1538" max="1538" width="20.7109375" customWidth="1"/>
    <col min="1539" max="1539" width="30.7109375" customWidth="1"/>
    <col min="1540" max="1540" width="10.28515625" customWidth="1"/>
    <col min="1541" max="1541" width="30.7109375" customWidth="1"/>
    <col min="1542" max="1542" width="15.42578125" customWidth="1"/>
    <col min="1543" max="1543" width="13.140625" customWidth="1"/>
    <col min="1544" max="1546" width="9.140625" customWidth="1"/>
    <col min="1793" max="1793" width="10.28515625" customWidth="1"/>
    <col min="1794" max="1794" width="20.7109375" customWidth="1"/>
    <col min="1795" max="1795" width="30.7109375" customWidth="1"/>
    <col min="1796" max="1796" width="10.28515625" customWidth="1"/>
    <col min="1797" max="1797" width="30.7109375" customWidth="1"/>
    <col min="1798" max="1798" width="15.42578125" customWidth="1"/>
    <col min="1799" max="1799" width="13.140625" customWidth="1"/>
    <col min="1800" max="1802" width="9.140625" customWidth="1"/>
    <col min="2049" max="2049" width="10.28515625" customWidth="1"/>
    <col min="2050" max="2050" width="20.7109375" customWidth="1"/>
    <col min="2051" max="2051" width="30.7109375" customWidth="1"/>
    <col min="2052" max="2052" width="10.28515625" customWidth="1"/>
    <col min="2053" max="2053" width="30.7109375" customWidth="1"/>
    <col min="2054" max="2054" width="15.42578125" customWidth="1"/>
    <col min="2055" max="2055" width="13.140625" customWidth="1"/>
    <col min="2056" max="2058" width="9.140625" customWidth="1"/>
    <col min="2305" max="2305" width="10.28515625" customWidth="1"/>
    <col min="2306" max="2306" width="20.7109375" customWidth="1"/>
    <col min="2307" max="2307" width="30.7109375" customWidth="1"/>
    <col min="2308" max="2308" width="10.28515625" customWidth="1"/>
    <col min="2309" max="2309" width="30.7109375" customWidth="1"/>
    <col min="2310" max="2310" width="15.42578125" customWidth="1"/>
    <col min="2311" max="2311" width="13.140625" customWidth="1"/>
    <col min="2312" max="2314" width="9.140625" customWidth="1"/>
    <col min="2561" max="2561" width="10.28515625" customWidth="1"/>
    <col min="2562" max="2562" width="20.7109375" customWidth="1"/>
    <col min="2563" max="2563" width="30.7109375" customWidth="1"/>
    <col min="2564" max="2564" width="10.28515625" customWidth="1"/>
    <col min="2565" max="2565" width="30.7109375" customWidth="1"/>
    <col min="2566" max="2566" width="15.42578125" customWidth="1"/>
    <col min="2567" max="2567" width="13.140625" customWidth="1"/>
    <col min="2568" max="2570" width="9.140625" customWidth="1"/>
    <col min="2817" max="2817" width="10.28515625" customWidth="1"/>
    <col min="2818" max="2818" width="20.7109375" customWidth="1"/>
    <col min="2819" max="2819" width="30.7109375" customWidth="1"/>
    <col min="2820" max="2820" width="10.28515625" customWidth="1"/>
    <col min="2821" max="2821" width="30.7109375" customWidth="1"/>
    <col min="2822" max="2822" width="15.42578125" customWidth="1"/>
    <col min="2823" max="2823" width="13.140625" customWidth="1"/>
    <col min="2824" max="2826" width="9.140625" customWidth="1"/>
    <col min="3073" max="3073" width="10.28515625" customWidth="1"/>
    <col min="3074" max="3074" width="20.7109375" customWidth="1"/>
    <col min="3075" max="3075" width="30.7109375" customWidth="1"/>
    <col min="3076" max="3076" width="10.28515625" customWidth="1"/>
    <col min="3077" max="3077" width="30.7109375" customWidth="1"/>
    <col min="3078" max="3078" width="15.42578125" customWidth="1"/>
    <col min="3079" max="3079" width="13.140625" customWidth="1"/>
    <col min="3080" max="3082" width="9.140625" customWidth="1"/>
    <col min="3329" max="3329" width="10.28515625" customWidth="1"/>
    <col min="3330" max="3330" width="20.7109375" customWidth="1"/>
    <col min="3331" max="3331" width="30.7109375" customWidth="1"/>
    <col min="3332" max="3332" width="10.28515625" customWidth="1"/>
    <col min="3333" max="3333" width="30.7109375" customWidth="1"/>
    <col min="3334" max="3334" width="15.42578125" customWidth="1"/>
    <col min="3335" max="3335" width="13.140625" customWidth="1"/>
    <col min="3336" max="3338" width="9.140625" customWidth="1"/>
    <col min="3585" max="3585" width="10.28515625" customWidth="1"/>
    <col min="3586" max="3586" width="20.7109375" customWidth="1"/>
    <col min="3587" max="3587" width="30.7109375" customWidth="1"/>
    <col min="3588" max="3588" width="10.28515625" customWidth="1"/>
    <col min="3589" max="3589" width="30.7109375" customWidth="1"/>
    <col min="3590" max="3590" width="15.42578125" customWidth="1"/>
    <col min="3591" max="3591" width="13.140625" customWidth="1"/>
    <col min="3592" max="3594" width="9.140625" customWidth="1"/>
    <col min="3841" max="3841" width="10.28515625" customWidth="1"/>
    <col min="3842" max="3842" width="20.7109375" customWidth="1"/>
    <col min="3843" max="3843" width="30.7109375" customWidth="1"/>
    <col min="3844" max="3844" width="10.28515625" customWidth="1"/>
    <col min="3845" max="3845" width="30.7109375" customWidth="1"/>
    <col min="3846" max="3846" width="15.42578125" customWidth="1"/>
    <col min="3847" max="3847" width="13.140625" customWidth="1"/>
    <col min="3848" max="3850" width="9.140625" customWidth="1"/>
    <col min="4097" max="4097" width="10.28515625" customWidth="1"/>
    <col min="4098" max="4098" width="20.7109375" customWidth="1"/>
    <col min="4099" max="4099" width="30.7109375" customWidth="1"/>
    <col min="4100" max="4100" width="10.28515625" customWidth="1"/>
    <col min="4101" max="4101" width="30.7109375" customWidth="1"/>
    <col min="4102" max="4102" width="15.42578125" customWidth="1"/>
    <col min="4103" max="4103" width="13.140625" customWidth="1"/>
    <col min="4104" max="4106" width="9.140625" customWidth="1"/>
    <col min="4353" max="4353" width="10.28515625" customWidth="1"/>
    <col min="4354" max="4354" width="20.7109375" customWidth="1"/>
    <col min="4355" max="4355" width="30.7109375" customWidth="1"/>
    <col min="4356" max="4356" width="10.28515625" customWidth="1"/>
    <col min="4357" max="4357" width="30.7109375" customWidth="1"/>
    <col min="4358" max="4358" width="15.42578125" customWidth="1"/>
    <col min="4359" max="4359" width="13.140625" customWidth="1"/>
    <col min="4360" max="4362" width="9.140625" customWidth="1"/>
    <col min="4609" max="4609" width="10.28515625" customWidth="1"/>
    <col min="4610" max="4610" width="20.7109375" customWidth="1"/>
    <col min="4611" max="4611" width="30.7109375" customWidth="1"/>
    <col min="4612" max="4612" width="10.28515625" customWidth="1"/>
    <col min="4613" max="4613" width="30.7109375" customWidth="1"/>
    <col min="4614" max="4614" width="15.42578125" customWidth="1"/>
    <col min="4615" max="4615" width="13.140625" customWidth="1"/>
    <col min="4616" max="4618" width="9.140625" customWidth="1"/>
    <col min="4865" max="4865" width="10.28515625" customWidth="1"/>
    <col min="4866" max="4866" width="20.7109375" customWidth="1"/>
    <col min="4867" max="4867" width="30.7109375" customWidth="1"/>
    <col min="4868" max="4868" width="10.28515625" customWidth="1"/>
    <col min="4869" max="4869" width="30.7109375" customWidth="1"/>
    <col min="4870" max="4870" width="15.42578125" customWidth="1"/>
    <col min="4871" max="4871" width="13.140625" customWidth="1"/>
    <col min="4872" max="4874" width="9.140625" customWidth="1"/>
    <col min="5121" max="5121" width="10.28515625" customWidth="1"/>
    <col min="5122" max="5122" width="20.7109375" customWidth="1"/>
    <col min="5123" max="5123" width="30.7109375" customWidth="1"/>
    <col min="5124" max="5124" width="10.28515625" customWidth="1"/>
    <col min="5125" max="5125" width="30.7109375" customWidth="1"/>
    <col min="5126" max="5126" width="15.42578125" customWidth="1"/>
    <col min="5127" max="5127" width="13.140625" customWidth="1"/>
    <col min="5128" max="5130" width="9.140625" customWidth="1"/>
    <col min="5377" max="5377" width="10.28515625" customWidth="1"/>
    <col min="5378" max="5378" width="20.7109375" customWidth="1"/>
    <col min="5379" max="5379" width="30.7109375" customWidth="1"/>
    <col min="5380" max="5380" width="10.28515625" customWidth="1"/>
    <col min="5381" max="5381" width="30.7109375" customWidth="1"/>
    <col min="5382" max="5382" width="15.42578125" customWidth="1"/>
    <col min="5383" max="5383" width="13.140625" customWidth="1"/>
    <col min="5384" max="5386" width="9.140625" customWidth="1"/>
    <col min="5633" max="5633" width="10.28515625" customWidth="1"/>
    <col min="5634" max="5634" width="20.7109375" customWidth="1"/>
    <col min="5635" max="5635" width="30.7109375" customWidth="1"/>
    <col min="5636" max="5636" width="10.28515625" customWidth="1"/>
    <col min="5637" max="5637" width="30.7109375" customWidth="1"/>
    <col min="5638" max="5638" width="15.42578125" customWidth="1"/>
    <col min="5639" max="5639" width="13.140625" customWidth="1"/>
    <col min="5640" max="5642" width="9.140625" customWidth="1"/>
    <col min="5889" max="5889" width="10.28515625" customWidth="1"/>
    <col min="5890" max="5890" width="20.7109375" customWidth="1"/>
    <col min="5891" max="5891" width="30.7109375" customWidth="1"/>
    <col min="5892" max="5892" width="10.28515625" customWidth="1"/>
    <col min="5893" max="5893" width="30.7109375" customWidth="1"/>
    <col min="5894" max="5894" width="15.42578125" customWidth="1"/>
    <col min="5895" max="5895" width="13.140625" customWidth="1"/>
    <col min="5896" max="5898" width="9.140625" customWidth="1"/>
    <col min="6145" max="6145" width="10.28515625" customWidth="1"/>
    <col min="6146" max="6146" width="20.7109375" customWidth="1"/>
    <col min="6147" max="6147" width="30.7109375" customWidth="1"/>
    <col min="6148" max="6148" width="10.28515625" customWidth="1"/>
    <col min="6149" max="6149" width="30.7109375" customWidth="1"/>
    <col min="6150" max="6150" width="15.42578125" customWidth="1"/>
    <col min="6151" max="6151" width="13.140625" customWidth="1"/>
    <col min="6152" max="6154" width="9.140625" customWidth="1"/>
    <col min="6401" max="6401" width="10.28515625" customWidth="1"/>
    <col min="6402" max="6402" width="20.7109375" customWidth="1"/>
    <col min="6403" max="6403" width="30.7109375" customWidth="1"/>
    <col min="6404" max="6404" width="10.28515625" customWidth="1"/>
    <col min="6405" max="6405" width="30.7109375" customWidth="1"/>
    <col min="6406" max="6406" width="15.42578125" customWidth="1"/>
    <col min="6407" max="6407" width="13.140625" customWidth="1"/>
    <col min="6408" max="6410" width="9.140625" customWidth="1"/>
    <col min="6657" max="6657" width="10.28515625" customWidth="1"/>
    <col min="6658" max="6658" width="20.7109375" customWidth="1"/>
    <col min="6659" max="6659" width="30.7109375" customWidth="1"/>
    <col min="6660" max="6660" width="10.28515625" customWidth="1"/>
    <col min="6661" max="6661" width="30.7109375" customWidth="1"/>
    <col min="6662" max="6662" width="15.42578125" customWidth="1"/>
    <col min="6663" max="6663" width="13.140625" customWidth="1"/>
    <col min="6664" max="6666" width="9.140625" customWidth="1"/>
    <col min="6913" max="6913" width="10.28515625" customWidth="1"/>
    <col min="6914" max="6914" width="20.7109375" customWidth="1"/>
    <col min="6915" max="6915" width="30.7109375" customWidth="1"/>
    <col min="6916" max="6916" width="10.28515625" customWidth="1"/>
    <col min="6917" max="6917" width="30.7109375" customWidth="1"/>
    <col min="6918" max="6918" width="15.42578125" customWidth="1"/>
    <col min="6919" max="6919" width="13.140625" customWidth="1"/>
    <col min="6920" max="6922" width="9.140625" customWidth="1"/>
    <col min="7169" max="7169" width="10.28515625" customWidth="1"/>
    <col min="7170" max="7170" width="20.7109375" customWidth="1"/>
    <col min="7171" max="7171" width="30.7109375" customWidth="1"/>
    <col min="7172" max="7172" width="10.28515625" customWidth="1"/>
    <col min="7173" max="7173" width="30.7109375" customWidth="1"/>
    <col min="7174" max="7174" width="15.42578125" customWidth="1"/>
    <col min="7175" max="7175" width="13.140625" customWidth="1"/>
    <col min="7176" max="7178" width="9.140625" customWidth="1"/>
    <col min="7425" max="7425" width="10.28515625" customWidth="1"/>
    <col min="7426" max="7426" width="20.7109375" customWidth="1"/>
    <col min="7427" max="7427" width="30.7109375" customWidth="1"/>
    <col min="7428" max="7428" width="10.28515625" customWidth="1"/>
    <col min="7429" max="7429" width="30.7109375" customWidth="1"/>
    <col min="7430" max="7430" width="15.42578125" customWidth="1"/>
    <col min="7431" max="7431" width="13.140625" customWidth="1"/>
    <col min="7432" max="7434" width="9.140625" customWidth="1"/>
    <col min="7681" max="7681" width="10.28515625" customWidth="1"/>
    <col min="7682" max="7682" width="20.7109375" customWidth="1"/>
    <col min="7683" max="7683" width="30.7109375" customWidth="1"/>
    <col min="7684" max="7684" width="10.28515625" customWidth="1"/>
    <col min="7685" max="7685" width="30.7109375" customWidth="1"/>
    <col min="7686" max="7686" width="15.42578125" customWidth="1"/>
    <col min="7687" max="7687" width="13.140625" customWidth="1"/>
    <col min="7688" max="7690" width="9.140625" customWidth="1"/>
    <col min="7937" max="7937" width="10.28515625" customWidth="1"/>
    <col min="7938" max="7938" width="20.7109375" customWidth="1"/>
    <col min="7939" max="7939" width="30.7109375" customWidth="1"/>
    <col min="7940" max="7940" width="10.28515625" customWidth="1"/>
    <col min="7941" max="7941" width="30.7109375" customWidth="1"/>
    <col min="7942" max="7942" width="15.42578125" customWidth="1"/>
    <col min="7943" max="7943" width="13.140625" customWidth="1"/>
    <col min="7944" max="7946" width="9.140625" customWidth="1"/>
    <col min="8193" max="8193" width="10.28515625" customWidth="1"/>
    <col min="8194" max="8194" width="20.7109375" customWidth="1"/>
    <col min="8195" max="8195" width="30.7109375" customWidth="1"/>
    <col min="8196" max="8196" width="10.28515625" customWidth="1"/>
    <col min="8197" max="8197" width="30.7109375" customWidth="1"/>
    <col min="8198" max="8198" width="15.42578125" customWidth="1"/>
    <col min="8199" max="8199" width="13.140625" customWidth="1"/>
    <col min="8200" max="8202" width="9.140625" customWidth="1"/>
    <col min="8449" max="8449" width="10.28515625" customWidth="1"/>
    <col min="8450" max="8450" width="20.7109375" customWidth="1"/>
    <col min="8451" max="8451" width="30.7109375" customWidth="1"/>
    <col min="8452" max="8452" width="10.28515625" customWidth="1"/>
    <col min="8453" max="8453" width="30.7109375" customWidth="1"/>
    <col min="8454" max="8454" width="15.42578125" customWidth="1"/>
    <col min="8455" max="8455" width="13.140625" customWidth="1"/>
    <col min="8456" max="8458" width="9.140625" customWidth="1"/>
    <col min="8705" max="8705" width="10.28515625" customWidth="1"/>
    <col min="8706" max="8706" width="20.7109375" customWidth="1"/>
    <col min="8707" max="8707" width="30.7109375" customWidth="1"/>
    <col min="8708" max="8708" width="10.28515625" customWidth="1"/>
    <col min="8709" max="8709" width="30.7109375" customWidth="1"/>
    <col min="8710" max="8710" width="15.42578125" customWidth="1"/>
    <col min="8711" max="8711" width="13.140625" customWidth="1"/>
    <col min="8712" max="8714" width="9.140625" customWidth="1"/>
    <col min="8961" max="8961" width="10.28515625" customWidth="1"/>
    <col min="8962" max="8962" width="20.7109375" customWidth="1"/>
    <col min="8963" max="8963" width="30.7109375" customWidth="1"/>
    <col min="8964" max="8964" width="10.28515625" customWidth="1"/>
    <col min="8965" max="8965" width="30.7109375" customWidth="1"/>
    <col min="8966" max="8966" width="15.42578125" customWidth="1"/>
    <col min="8967" max="8967" width="13.140625" customWidth="1"/>
    <col min="8968" max="8970" width="9.140625" customWidth="1"/>
    <col min="9217" max="9217" width="10.28515625" customWidth="1"/>
    <col min="9218" max="9218" width="20.7109375" customWidth="1"/>
    <col min="9219" max="9219" width="30.7109375" customWidth="1"/>
    <col min="9220" max="9220" width="10.28515625" customWidth="1"/>
    <col min="9221" max="9221" width="30.7109375" customWidth="1"/>
    <col min="9222" max="9222" width="15.42578125" customWidth="1"/>
    <col min="9223" max="9223" width="13.140625" customWidth="1"/>
    <col min="9224" max="9226" width="9.140625" customWidth="1"/>
    <col min="9473" max="9473" width="10.28515625" customWidth="1"/>
    <col min="9474" max="9474" width="20.7109375" customWidth="1"/>
    <col min="9475" max="9475" width="30.7109375" customWidth="1"/>
    <col min="9476" max="9476" width="10.28515625" customWidth="1"/>
    <col min="9477" max="9477" width="30.7109375" customWidth="1"/>
    <col min="9478" max="9478" width="15.42578125" customWidth="1"/>
    <col min="9479" max="9479" width="13.140625" customWidth="1"/>
    <col min="9480" max="9482" width="9.140625" customWidth="1"/>
    <col min="9729" max="9729" width="10.28515625" customWidth="1"/>
    <col min="9730" max="9730" width="20.7109375" customWidth="1"/>
    <col min="9731" max="9731" width="30.7109375" customWidth="1"/>
    <col min="9732" max="9732" width="10.28515625" customWidth="1"/>
    <col min="9733" max="9733" width="30.7109375" customWidth="1"/>
    <col min="9734" max="9734" width="15.42578125" customWidth="1"/>
    <col min="9735" max="9735" width="13.140625" customWidth="1"/>
    <col min="9736" max="9738" width="9.140625" customWidth="1"/>
    <col min="9985" max="9985" width="10.28515625" customWidth="1"/>
    <col min="9986" max="9986" width="20.7109375" customWidth="1"/>
    <col min="9987" max="9987" width="30.7109375" customWidth="1"/>
    <col min="9988" max="9988" width="10.28515625" customWidth="1"/>
    <col min="9989" max="9989" width="30.7109375" customWidth="1"/>
    <col min="9990" max="9990" width="15.42578125" customWidth="1"/>
    <col min="9991" max="9991" width="13.140625" customWidth="1"/>
    <col min="9992" max="9994" width="9.140625" customWidth="1"/>
    <col min="10241" max="10241" width="10.28515625" customWidth="1"/>
    <col min="10242" max="10242" width="20.7109375" customWidth="1"/>
    <col min="10243" max="10243" width="30.7109375" customWidth="1"/>
    <col min="10244" max="10244" width="10.28515625" customWidth="1"/>
    <col min="10245" max="10245" width="30.7109375" customWidth="1"/>
    <col min="10246" max="10246" width="15.42578125" customWidth="1"/>
    <col min="10247" max="10247" width="13.140625" customWidth="1"/>
    <col min="10248" max="10250" width="9.140625" customWidth="1"/>
    <col min="10497" max="10497" width="10.28515625" customWidth="1"/>
    <col min="10498" max="10498" width="20.7109375" customWidth="1"/>
    <col min="10499" max="10499" width="30.7109375" customWidth="1"/>
    <col min="10500" max="10500" width="10.28515625" customWidth="1"/>
    <col min="10501" max="10501" width="30.7109375" customWidth="1"/>
    <col min="10502" max="10502" width="15.42578125" customWidth="1"/>
    <col min="10503" max="10503" width="13.140625" customWidth="1"/>
    <col min="10504" max="10506" width="9.140625" customWidth="1"/>
    <col min="10753" max="10753" width="10.28515625" customWidth="1"/>
    <col min="10754" max="10754" width="20.7109375" customWidth="1"/>
    <col min="10755" max="10755" width="30.7109375" customWidth="1"/>
    <col min="10756" max="10756" width="10.28515625" customWidth="1"/>
    <col min="10757" max="10757" width="30.7109375" customWidth="1"/>
    <col min="10758" max="10758" width="15.42578125" customWidth="1"/>
    <col min="10759" max="10759" width="13.140625" customWidth="1"/>
    <col min="10760" max="10762" width="9.140625" customWidth="1"/>
    <col min="11009" max="11009" width="10.28515625" customWidth="1"/>
    <col min="11010" max="11010" width="20.7109375" customWidth="1"/>
    <col min="11011" max="11011" width="30.7109375" customWidth="1"/>
    <col min="11012" max="11012" width="10.28515625" customWidth="1"/>
    <col min="11013" max="11013" width="30.7109375" customWidth="1"/>
    <col min="11014" max="11014" width="15.42578125" customWidth="1"/>
    <col min="11015" max="11015" width="13.140625" customWidth="1"/>
    <col min="11016" max="11018" width="9.140625" customWidth="1"/>
    <col min="11265" max="11265" width="10.28515625" customWidth="1"/>
    <col min="11266" max="11266" width="20.7109375" customWidth="1"/>
    <col min="11267" max="11267" width="30.7109375" customWidth="1"/>
    <col min="11268" max="11268" width="10.28515625" customWidth="1"/>
    <col min="11269" max="11269" width="30.7109375" customWidth="1"/>
    <col min="11270" max="11270" width="15.42578125" customWidth="1"/>
    <col min="11271" max="11271" width="13.140625" customWidth="1"/>
    <col min="11272" max="11274" width="9.140625" customWidth="1"/>
    <col min="11521" max="11521" width="10.28515625" customWidth="1"/>
    <col min="11522" max="11522" width="20.7109375" customWidth="1"/>
    <col min="11523" max="11523" width="30.7109375" customWidth="1"/>
    <col min="11524" max="11524" width="10.28515625" customWidth="1"/>
    <col min="11525" max="11525" width="30.7109375" customWidth="1"/>
    <col min="11526" max="11526" width="15.42578125" customWidth="1"/>
    <col min="11527" max="11527" width="13.140625" customWidth="1"/>
    <col min="11528" max="11530" width="9.140625" customWidth="1"/>
    <col min="11777" max="11777" width="10.28515625" customWidth="1"/>
    <col min="11778" max="11778" width="20.7109375" customWidth="1"/>
    <col min="11779" max="11779" width="30.7109375" customWidth="1"/>
    <col min="11780" max="11780" width="10.28515625" customWidth="1"/>
    <col min="11781" max="11781" width="30.7109375" customWidth="1"/>
    <col min="11782" max="11782" width="15.42578125" customWidth="1"/>
    <col min="11783" max="11783" width="13.140625" customWidth="1"/>
    <col min="11784" max="11786" width="9.140625" customWidth="1"/>
    <col min="12033" max="12033" width="10.28515625" customWidth="1"/>
    <col min="12034" max="12034" width="20.7109375" customWidth="1"/>
    <col min="12035" max="12035" width="30.7109375" customWidth="1"/>
    <col min="12036" max="12036" width="10.28515625" customWidth="1"/>
    <col min="12037" max="12037" width="30.7109375" customWidth="1"/>
    <col min="12038" max="12038" width="15.42578125" customWidth="1"/>
    <col min="12039" max="12039" width="13.140625" customWidth="1"/>
    <col min="12040" max="12042" width="9.140625" customWidth="1"/>
    <col min="12289" max="12289" width="10.28515625" customWidth="1"/>
    <col min="12290" max="12290" width="20.7109375" customWidth="1"/>
    <col min="12291" max="12291" width="30.7109375" customWidth="1"/>
    <col min="12292" max="12292" width="10.28515625" customWidth="1"/>
    <col min="12293" max="12293" width="30.7109375" customWidth="1"/>
    <col min="12294" max="12294" width="15.42578125" customWidth="1"/>
    <col min="12295" max="12295" width="13.140625" customWidth="1"/>
    <col min="12296" max="12298" width="9.140625" customWidth="1"/>
    <col min="12545" max="12545" width="10.28515625" customWidth="1"/>
    <col min="12546" max="12546" width="20.7109375" customWidth="1"/>
    <col min="12547" max="12547" width="30.7109375" customWidth="1"/>
    <col min="12548" max="12548" width="10.28515625" customWidth="1"/>
    <col min="12549" max="12549" width="30.7109375" customWidth="1"/>
    <col min="12550" max="12550" width="15.42578125" customWidth="1"/>
    <col min="12551" max="12551" width="13.140625" customWidth="1"/>
    <col min="12552" max="12554" width="9.140625" customWidth="1"/>
    <col min="12801" max="12801" width="10.28515625" customWidth="1"/>
    <col min="12802" max="12802" width="20.7109375" customWidth="1"/>
    <col min="12803" max="12803" width="30.7109375" customWidth="1"/>
    <col min="12804" max="12804" width="10.28515625" customWidth="1"/>
    <col min="12805" max="12805" width="30.7109375" customWidth="1"/>
    <col min="12806" max="12806" width="15.42578125" customWidth="1"/>
    <col min="12807" max="12807" width="13.140625" customWidth="1"/>
    <col min="12808" max="12810" width="9.140625" customWidth="1"/>
    <col min="13057" max="13057" width="10.28515625" customWidth="1"/>
    <col min="13058" max="13058" width="20.7109375" customWidth="1"/>
    <col min="13059" max="13059" width="30.7109375" customWidth="1"/>
    <col min="13060" max="13060" width="10.28515625" customWidth="1"/>
    <col min="13061" max="13061" width="30.7109375" customWidth="1"/>
    <col min="13062" max="13062" width="15.42578125" customWidth="1"/>
    <col min="13063" max="13063" width="13.140625" customWidth="1"/>
    <col min="13064" max="13066" width="9.140625" customWidth="1"/>
    <col min="13313" max="13313" width="10.28515625" customWidth="1"/>
    <col min="13314" max="13314" width="20.7109375" customWidth="1"/>
    <col min="13315" max="13315" width="30.7109375" customWidth="1"/>
    <col min="13316" max="13316" width="10.28515625" customWidth="1"/>
    <col min="13317" max="13317" width="30.7109375" customWidth="1"/>
    <col min="13318" max="13318" width="15.42578125" customWidth="1"/>
    <col min="13319" max="13319" width="13.140625" customWidth="1"/>
    <col min="13320" max="13322" width="9.140625" customWidth="1"/>
    <col min="13569" max="13569" width="10.28515625" customWidth="1"/>
    <col min="13570" max="13570" width="20.7109375" customWidth="1"/>
    <col min="13571" max="13571" width="30.7109375" customWidth="1"/>
    <col min="13572" max="13572" width="10.28515625" customWidth="1"/>
    <col min="13573" max="13573" width="30.7109375" customWidth="1"/>
    <col min="13574" max="13574" width="15.42578125" customWidth="1"/>
    <col min="13575" max="13575" width="13.140625" customWidth="1"/>
    <col min="13576" max="13578" width="9.140625" customWidth="1"/>
    <col min="13825" max="13825" width="10.28515625" customWidth="1"/>
    <col min="13826" max="13826" width="20.7109375" customWidth="1"/>
    <col min="13827" max="13827" width="30.7109375" customWidth="1"/>
    <col min="13828" max="13828" width="10.28515625" customWidth="1"/>
    <col min="13829" max="13829" width="30.7109375" customWidth="1"/>
    <col min="13830" max="13830" width="15.42578125" customWidth="1"/>
    <col min="13831" max="13831" width="13.140625" customWidth="1"/>
    <col min="13832" max="13834" width="9.140625" customWidth="1"/>
    <col min="14081" max="14081" width="10.28515625" customWidth="1"/>
    <col min="14082" max="14082" width="20.7109375" customWidth="1"/>
    <col min="14083" max="14083" width="30.7109375" customWidth="1"/>
    <col min="14084" max="14084" width="10.28515625" customWidth="1"/>
    <col min="14085" max="14085" width="30.7109375" customWidth="1"/>
    <col min="14086" max="14086" width="15.42578125" customWidth="1"/>
    <col min="14087" max="14087" width="13.140625" customWidth="1"/>
    <col min="14088" max="14090" width="9.140625" customWidth="1"/>
    <col min="14337" max="14337" width="10.28515625" customWidth="1"/>
    <col min="14338" max="14338" width="20.7109375" customWidth="1"/>
    <col min="14339" max="14339" width="30.7109375" customWidth="1"/>
    <col min="14340" max="14340" width="10.28515625" customWidth="1"/>
    <col min="14341" max="14341" width="30.7109375" customWidth="1"/>
    <col min="14342" max="14342" width="15.42578125" customWidth="1"/>
    <col min="14343" max="14343" width="13.140625" customWidth="1"/>
    <col min="14344" max="14346" width="9.140625" customWidth="1"/>
    <col min="14593" max="14593" width="10.28515625" customWidth="1"/>
    <col min="14594" max="14594" width="20.7109375" customWidth="1"/>
    <col min="14595" max="14595" width="30.7109375" customWidth="1"/>
    <col min="14596" max="14596" width="10.28515625" customWidth="1"/>
    <col min="14597" max="14597" width="30.7109375" customWidth="1"/>
    <col min="14598" max="14598" width="15.42578125" customWidth="1"/>
    <col min="14599" max="14599" width="13.140625" customWidth="1"/>
    <col min="14600" max="14602" width="9.140625" customWidth="1"/>
    <col min="14849" max="14849" width="10.28515625" customWidth="1"/>
    <col min="14850" max="14850" width="20.7109375" customWidth="1"/>
    <col min="14851" max="14851" width="30.7109375" customWidth="1"/>
    <col min="14852" max="14852" width="10.28515625" customWidth="1"/>
    <col min="14853" max="14853" width="30.7109375" customWidth="1"/>
    <col min="14854" max="14854" width="15.42578125" customWidth="1"/>
    <col min="14855" max="14855" width="13.140625" customWidth="1"/>
    <col min="14856" max="14858" width="9.140625" customWidth="1"/>
    <col min="15105" max="15105" width="10.28515625" customWidth="1"/>
    <col min="15106" max="15106" width="20.7109375" customWidth="1"/>
    <col min="15107" max="15107" width="30.7109375" customWidth="1"/>
    <col min="15108" max="15108" width="10.28515625" customWidth="1"/>
    <col min="15109" max="15109" width="30.7109375" customWidth="1"/>
    <col min="15110" max="15110" width="15.42578125" customWidth="1"/>
    <col min="15111" max="15111" width="13.140625" customWidth="1"/>
    <col min="15112" max="15114" width="9.140625" customWidth="1"/>
    <col min="15361" max="15361" width="10.28515625" customWidth="1"/>
    <col min="15362" max="15362" width="20.7109375" customWidth="1"/>
    <col min="15363" max="15363" width="30.7109375" customWidth="1"/>
    <col min="15364" max="15364" width="10.28515625" customWidth="1"/>
    <col min="15365" max="15365" width="30.7109375" customWidth="1"/>
    <col min="15366" max="15366" width="15.42578125" customWidth="1"/>
    <col min="15367" max="15367" width="13.140625" customWidth="1"/>
    <col min="15368" max="15370" width="9.140625" customWidth="1"/>
    <col min="15617" max="15617" width="10.28515625" customWidth="1"/>
    <col min="15618" max="15618" width="20.7109375" customWidth="1"/>
    <col min="15619" max="15619" width="30.7109375" customWidth="1"/>
    <col min="15620" max="15620" width="10.28515625" customWidth="1"/>
    <col min="15621" max="15621" width="30.7109375" customWidth="1"/>
    <col min="15622" max="15622" width="15.42578125" customWidth="1"/>
    <col min="15623" max="15623" width="13.140625" customWidth="1"/>
    <col min="15624" max="15626" width="9.140625" customWidth="1"/>
    <col min="15873" max="15873" width="10.28515625" customWidth="1"/>
    <col min="15874" max="15874" width="20.7109375" customWidth="1"/>
    <col min="15875" max="15875" width="30.7109375" customWidth="1"/>
    <col min="15876" max="15876" width="10.28515625" customWidth="1"/>
    <col min="15877" max="15877" width="30.7109375" customWidth="1"/>
    <col min="15878" max="15878" width="15.42578125" customWidth="1"/>
    <col min="15879" max="15879" width="13.140625" customWidth="1"/>
    <col min="15880" max="15882" width="9.140625" customWidth="1"/>
    <col min="16129" max="16129" width="10.28515625" customWidth="1"/>
    <col min="16130" max="16130" width="20.7109375" customWidth="1"/>
    <col min="16131" max="16131" width="30.7109375" customWidth="1"/>
    <col min="16132" max="16132" width="10.28515625" customWidth="1"/>
    <col min="16133" max="16133" width="30.7109375" customWidth="1"/>
    <col min="16134" max="16134" width="15.42578125" customWidth="1"/>
    <col min="16135" max="16135" width="13.140625" customWidth="1"/>
    <col min="16136" max="16138" width="9.140625" customWidth="1"/>
  </cols>
  <sheetData>
    <row r="1" spans="1:10" ht="15" x14ac:dyDescent="0.25">
      <c r="A1" s="121" t="s">
        <v>38</v>
      </c>
      <c r="B1" s="121"/>
      <c r="C1" s="121"/>
      <c r="D1" s="121"/>
      <c r="E1" s="121"/>
      <c r="F1" s="121"/>
      <c r="G1" s="15"/>
      <c r="H1" s="15"/>
      <c r="I1" s="15"/>
      <c r="J1" s="15"/>
    </row>
    <row r="2" spans="1:10" ht="15" x14ac:dyDescent="0.25">
      <c r="A2" s="16" t="s">
        <v>191</v>
      </c>
      <c r="B2" s="15"/>
      <c r="C2" s="15"/>
      <c r="D2" s="15"/>
      <c r="E2" s="15"/>
      <c r="F2" s="15"/>
      <c r="G2" s="15"/>
      <c r="H2" s="15"/>
      <c r="I2" s="15"/>
      <c r="J2" s="15"/>
    </row>
    <row r="3" spans="1:10" ht="15" x14ac:dyDescent="0.25">
      <c r="A3" s="17"/>
      <c r="B3" s="18"/>
      <c r="C3" s="18"/>
      <c r="D3" s="18"/>
      <c r="E3" s="18"/>
      <c r="F3" s="18"/>
      <c r="G3" s="18"/>
      <c r="H3" s="18"/>
      <c r="I3" s="18"/>
      <c r="J3" s="18"/>
    </row>
    <row r="4" spans="1:10" ht="15" x14ac:dyDescent="0.25">
      <c r="A4" s="17" t="s">
        <v>192</v>
      </c>
      <c r="B4" s="18"/>
      <c r="C4" s="18"/>
      <c r="D4" s="18"/>
      <c r="E4" s="19"/>
      <c r="F4" s="18"/>
      <c r="G4" s="19"/>
      <c r="H4" s="19"/>
      <c r="I4" s="18"/>
      <c r="J4" s="18"/>
    </row>
    <row r="5" spans="1:10" ht="15" x14ac:dyDescent="0.25">
      <c r="A5" s="15" t="s">
        <v>193</v>
      </c>
      <c r="B5" s="15"/>
      <c r="C5" s="15"/>
      <c r="D5" s="15"/>
      <c r="E5" s="15"/>
      <c r="F5" s="15"/>
      <c r="G5" s="15"/>
      <c r="H5" s="15"/>
      <c r="I5" s="15"/>
      <c r="J5" s="15"/>
    </row>
    <row r="6" spans="1:10" ht="15" x14ac:dyDescent="0.25">
      <c r="A6" s="20"/>
      <c r="B6" s="21"/>
      <c r="C6" s="21"/>
      <c r="D6" s="21"/>
      <c r="E6" s="21"/>
      <c r="F6" s="21"/>
      <c r="G6" s="21"/>
      <c r="H6" s="22"/>
      <c r="I6" s="23"/>
      <c r="J6" s="23"/>
    </row>
    <row r="7" spans="1:10" ht="15" x14ac:dyDescent="0.25">
      <c r="A7" s="20" t="s">
        <v>194</v>
      </c>
      <c r="B7" s="21"/>
      <c r="C7" s="21"/>
      <c r="D7" s="21"/>
      <c r="E7" s="21"/>
      <c r="F7" s="21"/>
      <c r="G7" s="21"/>
    </row>
    <row r="8" spans="1:10" ht="15" x14ac:dyDescent="0.25">
      <c r="A8" s="20" t="s">
        <v>195</v>
      </c>
      <c r="B8" s="21"/>
      <c r="C8" s="21"/>
      <c r="D8" s="21"/>
      <c r="E8" s="21"/>
      <c r="F8" s="21"/>
      <c r="G8" s="21"/>
    </row>
    <row r="9" spans="1:10" ht="15" x14ac:dyDescent="0.25">
      <c r="A9" s="20"/>
      <c r="B9" s="21"/>
      <c r="C9" s="21"/>
      <c r="D9" s="21"/>
      <c r="E9" s="21"/>
      <c r="F9" s="21"/>
      <c r="G9" s="21"/>
    </row>
    <row r="10" spans="1:10" ht="15" x14ac:dyDescent="0.25">
      <c r="A10" s="15" t="s">
        <v>196</v>
      </c>
      <c r="B10" s="15"/>
      <c r="C10" s="15"/>
      <c r="D10" s="15"/>
      <c r="E10" s="15"/>
      <c r="F10" s="15"/>
      <c r="G10" s="15"/>
      <c r="H10" s="15"/>
      <c r="I10" s="15"/>
      <c r="J10" s="15"/>
    </row>
    <row r="11" spans="1:10" ht="21" x14ac:dyDescent="0.25">
      <c r="A11" s="24" t="s">
        <v>197</v>
      </c>
      <c r="B11" s="24" t="s">
        <v>198</v>
      </c>
      <c r="C11" s="24" t="s">
        <v>199</v>
      </c>
      <c r="D11" s="24" t="s">
        <v>200</v>
      </c>
      <c r="E11" s="24" t="s">
        <v>201</v>
      </c>
      <c r="F11" s="24" t="s">
        <v>202</v>
      </c>
      <c r="G11" s="76" t="s">
        <v>1110</v>
      </c>
      <c r="H11" s="91" t="s">
        <v>1109</v>
      </c>
    </row>
    <row r="12" spans="1:10" ht="51" x14ac:dyDescent="0.25">
      <c r="A12" s="25" t="s">
        <v>10</v>
      </c>
      <c r="B12" s="26" t="s">
        <v>203</v>
      </c>
      <c r="C12" s="27" t="s">
        <v>204</v>
      </c>
      <c r="D12" s="26"/>
      <c r="E12" s="27"/>
      <c r="F12" s="87">
        <v>5405600</v>
      </c>
      <c r="G12" s="88"/>
      <c r="H12" s="87">
        <f>H13+H16</f>
        <v>5406</v>
      </c>
    </row>
    <row r="13" spans="1:10" ht="25.5" outlineLevel="1" x14ac:dyDescent="0.25">
      <c r="A13" s="25" t="s">
        <v>10</v>
      </c>
      <c r="B13" s="26" t="s">
        <v>205</v>
      </c>
      <c r="C13" s="27" t="s">
        <v>206</v>
      </c>
      <c r="D13" s="26"/>
      <c r="E13" s="27"/>
      <c r="F13" s="28">
        <v>405600</v>
      </c>
      <c r="H13" s="28">
        <f>H14</f>
        <v>406</v>
      </c>
    </row>
    <row r="14" spans="1:10" ht="38.25" outlineLevel="2" x14ac:dyDescent="0.25">
      <c r="A14" s="25" t="s">
        <v>10</v>
      </c>
      <c r="B14" s="26" t="s">
        <v>207</v>
      </c>
      <c r="C14" s="27" t="s">
        <v>208</v>
      </c>
      <c r="D14" s="26" t="s">
        <v>209</v>
      </c>
      <c r="E14" s="27" t="s">
        <v>140</v>
      </c>
      <c r="F14" s="28">
        <v>405600</v>
      </c>
      <c r="H14" s="28">
        <f>H15</f>
        <v>406</v>
      </c>
    </row>
    <row r="15" spans="1:10" ht="25.5" outlineLevel="3" x14ac:dyDescent="0.25">
      <c r="A15" s="29" t="s">
        <v>10</v>
      </c>
      <c r="B15" s="29" t="s">
        <v>207</v>
      </c>
      <c r="C15" s="30" t="s">
        <v>208</v>
      </c>
      <c r="D15" s="29" t="s">
        <v>210</v>
      </c>
      <c r="E15" s="30" t="s">
        <v>211</v>
      </c>
      <c r="F15" s="31">
        <v>405600</v>
      </c>
      <c r="H15" s="31">
        <v>406</v>
      </c>
    </row>
    <row r="16" spans="1:10" ht="25.5" outlineLevel="1" x14ac:dyDescent="0.25">
      <c r="A16" s="25" t="s">
        <v>10</v>
      </c>
      <c r="B16" s="26" t="s">
        <v>212</v>
      </c>
      <c r="C16" s="27" t="s">
        <v>213</v>
      </c>
      <c r="D16" s="26"/>
      <c r="E16" s="27"/>
      <c r="F16" s="28">
        <v>5000000</v>
      </c>
      <c r="H16" s="28">
        <f>H17</f>
        <v>5000</v>
      </c>
    </row>
    <row r="17" spans="1:8" ht="51" outlineLevel="2" x14ac:dyDescent="0.25">
      <c r="A17" s="25" t="s">
        <v>10</v>
      </c>
      <c r="B17" s="26" t="s">
        <v>214</v>
      </c>
      <c r="C17" s="27" t="s">
        <v>215</v>
      </c>
      <c r="D17" s="26" t="s">
        <v>216</v>
      </c>
      <c r="E17" s="27" t="s">
        <v>36</v>
      </c>
      <c r="F17" s="28">
        <v>5000000</v>
      </c>
      <c r="H17" s="28">
        <f>H18</f>
        <v>5000</v>
      </c>
    </row>
    <row r="18" spans="1:8" ht="51" outlineLevel="3" x14ac:dyDescent="0.25">
      <c r="A18" s="29" t="s">
        <v>10</v>
      </c>
      <c r="B18" s="29" t="s">
        <v>214</v>
      </c>
      <c r="C18" s="30" t="s">
        <v>215</v>
      </c>
      <c r="D18" s="29" t="s">
        <v>217</v>
      </c>
      <c r="E18" s="30" t="s">
        <v>218</v>
      </c>
      <c r="F18" s="31">
        <v>5000000</v>
      </c>
      <c r="H18" s="31">
        <v>5000</v>
      </c>
    </row>
    <row r="19" spans="1:8" ht="25.5" x14ac:dyDescent="0.25">
      <c r="A19" s="25" t="s">
        <v>10</v>
      </c>
      <c r="B19" s="26" t="s">
        <v>219</v>
      </c>
      <c r="C19" s="27" t="s">
        <v>220</v>
      </c>
      <c r="D19" s="26"/>
      <c r="E19" s="27"/>
      <c r="F19" s="87">
        <v>50666700</v>
      </c>
      <c r="G19" s="88"/>
      <c r="H19" s="87">
        <f>H20</f>
        <v>50667</v>
      </c>
    </row>
    <row r="20" spans="1:8" ht="25.5" outlineLevel="1" x14ac:dyDescent="0.25">
      <c r="A20" s="25" t="s">
        <v>10</v>
      </c>
      <c r="B20" s="26" t="s">
        <v>221</v>
      </c>
      <c r="C20" s="27" t="s">
        <v>222</v>
      </c>
      <c r="D20" s="26"/>
      <c r="E20" s="27"/>
      <c r="F20" s="28">
        <v>50666700</v>
      </c>
      <c r="H20" s="28">
        <f>H21</f>
        <v>50667</v>
      </c>
    </row>
    <row r="21" spans="1:8" ht="76.5" outlineLevel="2" x14ac:dyDescent="0.25">
      <c r="A21" s="25" t="s">
        <v>10</v>
      </c>
      <c r="B21" s="26" t="s">
        <v>223</v>
      </c>
      <c r="C21" s="27" t="s">
        <v>224</v>
      </c>
      <c r="D21" s="26" t="s">
        <v>209</v>
      </c>
      <c r="E21" s="27" t="s">
        <v>140</v>
      </c>
      <c r="F21" s="28">
        <v>50666700</v>
      </c>
      <c r="H21" s="28">
        <f>H22</f>
        <v>50667</v>
      </c>
    </row>
    <row r="22" spans="1:8" ht="63.75" outlineLevel="3" x14ac:dyDescent="0.25">
      <c r="A22" s="29" t="s">
        <v>10</v>
      </c>
      <c r="B22" s="29" t="s">
        <v>223</v>
      </c>
      <c r="C22" s="30" t="s">
        <v>224</v>
      </c>
      <c r="D22" s="29" t="s">
        <v>210</v>
      </c>
      <c r="E22" s="30" t="s">
        <v>211</v>
      </c>
      <c r="F22" s="31">
        <v>50666700</v>
      </c>
      <c r="H22" s="31">
        <v>50667</v>
      </c>
    </row>
    <row r="23" spans="1:8" ht="25.5" x14ac:dyDescent="0.25">
      <c r="A23" s="25" t="s">
        <v>10</v>
      </c>
      <c r="B23" s="26" t="s">
        <v>225</v>
      </c>
      <c r="C23" s="27" t="s">
        <v>226</v>
      </c>
      <c r="D23" s="26"/>
      <c r="E23" s="27"/>
      <c r="F23" s="28">
        <v>234000</v>
      </c>
      <c r="H23" s="28">
        <f>H24</f>
        <v>234</v>
      </c>
    </row>
    <row r="24" spans="1:8" ht="15" outlineLevel="1" x14ac:dyDescent="0.25">
      <c r="A24" s="25" t="s">
        <v>10</v>
      </c>
      <c r="B24" s="26" t="s">
        <v>227</v>
      </c>
      <c r="C24" s="27" t="s">
        <v>228</v>
      </c>
      <c r="D24" s="26"/>
      <c r="E24" s="27"/>
      <c r="F24" s="28">
        <v>234000</v>
      </c>
      <c r="H24" s="28">
        <f>H25</f>
        <v>234</v>
      </c>
    </row>
    <row r="25" spans="1:8" ht="51" outlineLevel="2" x14ac:dyDescent="0.25">
      <c r="A25" s="25" t="s">
        <v>10</v>
      </c>
      <c r="B25" s="26" t="s">
        <v>229</v>
      </c>
      <c r="C25" s="27" t="s">
        <v>230</v>
      </c>
      <c r="D25" s="26" t="s">
        <v>209</v>
      </c>
      <c r="E25" s="27" t="s">
        <v>140</v>
      </c>
      <c r="F25" s="28">
        <v>234000</v>
      </c>
      <c r="H25" s="28">
        <f>H26</f>
        <v>234</v>
      </c>
    </row>
    <row r="26" spans="1:8" ht="51" outlineLevel="3" x14ac:dyDescent="0.25">
      <c r="A26" s="29" t="s">
        <v>10</v>
      </c>
      <c r="B26" s="29" t="s">
        <v>229</v>
      </c>
      <c r="C26" s="30" t="s">
        <v>230</v>
      </c>
      <c r="D26" s="29" t="s">
        <v>231</v>
      </c>
      <c r="E26" s="30" t="s">
        <v>232</v>
      </c>
      <c r="F26" s="31">
        <v>234000</v>
      </c>
      <c r="H26" s="31">
        <v>234</v>
      </c>
    </row>
    <row r="27" spans="1:8" ht="25.5" x14ac:dyDescent="0.25">
      <c r="A27" s="25" t="s">
        <v>10</v>
      </c>
      <c r="B27" s="26" t="s">
        <v>233</v>
      </c>
      <c r="C27" s="27" t="s">
        <v>234</v>
      </c>
      <c r="D27" s="26"/>
      <c r="E27" s="27"/>
      <c r="F27" s="87">
        <v>489333300</v>
      </c>
      <c r="G27" s="88"/>
      <c r="H27" s="87">
        <f>H28+H33</f>
        <v>489333</v>
      </c>
    </row>
    <row r="28" spans="1:8" ht="38.25" outlineLevel="1" x14ac:dyDescent="0.25">
      <c r="A28" s="25" t="s">
        <v>10</v>
      </c>
      <c r="B28" s="26" t="s">
        <v>235</v>
      </c>
      <c r="C28" s="27" t="s">
        <v>236</v>
      </c>
      <c r="D28" s="26"/>
      <c r="E28" s="27"/>
      <c r="F28" s="28">
        <v>39333300</v>
      </c>
      <c r="H28" s="28">
        <f>H30+H32</f>
        <v>39333</v>
      </c>
    </row>
    <row r="29" spans="1:8" ht="38.25" outlineLevel="2" x14ac:dyDescent="0.25">
      <c r="A29" s="25" t="s">
        <v>10</v>
      </c>
      <c r="B29" s="26" t="s">
        <v>237</v>
      </c>
      <c r="C29" s="27" t="s">
        <v>238</v>
      </c>
      <c r="D29" s="26" t="s">
        <v>209</v>
      </c>
      <c r="E29" s="27" t="s">
        <v>140</v>
      </c>
      <c r="F29" s="28">
        <v>11651200</v>
      </c>
      <c r="H29" s="28">
        <f>H30</f>
        <v>11651</v>
      </c>
    </row>
    <row r="30" spans="1:8" ht="15" outlineLevel="3" x14ac:dyDescent="0.25">
      <c r="A30" s="29" t="s">
        <v>10</v>
      </c>
      <c r="B30" s="29" t="s">
        <v>237</v>
      </c>
      <c r="C30" s="30" t="s">
        <v>238</v>
      </c>
      <c r="D30" s="29" t="s">
        <v>210</v>
      </c>
      <c r="E30" s="30" t="s">
        <v>211</v>
      </c>
      <c r="F30" s="31">
        <v>11651200</v>
      </c>
      <c r="H30" s="31">
        <v>11651</v>
      </c>
    </row>
    <row r="31" spans="1:8" ht="38.25" outlineLevel="2" x14ac:dyDescent="0.25">
      <c r="A31" s="25" t="s">
        <v>10</v>
      </c>
      <c r="B31" s="26" t="s">
        <v>239</v>
      </c>
      <c r="C31" s="27" t="s">
        <v>240</v>
      </c>
      <c r="D31" s="26" t="s">
        <v>209</v>
      </c>
      <c r="E31" s="27" t="s">
        <v>140</v>
      </c>
      <c r="F31" s="28">
        <v>27682100</v>
      </c>
      <c r="H31" s="28">
        <f>H32</f>
        <v>27682</v>
      </c>
    </row>
    <row r="32" spans="1:8" ht="15" outlineLevel="3" x14ac:dyDescent="0.25">
      <c r="A32" s="29" t="s">
        <v>10</v>
      </c>
      <c r="B32" s="29" t="s">
        <v>239</v>
      </c>
      <c r="C32" s="30" t="s">
        <v>240</v>
      </c>
      <c r="D32" s="29" t="s">
        <v>210</v>
      </c>
      <c r="E32" s="30" t="s">
        <v>211</v>
      </c>
      <c r="F32" s="31">
        <v>27682100</v>
      </c>
      <c r="H32" s="31">
        <v>27682</v>
      </c>
    </row>
    <row r="33" spans="1:9" ht="38.25" outlineLevel="1" x14ac:dyDescent="0.25">
      <c r="A33" s="25" t="s">
        <v>10</v>
      </c>
      <c r="B33" s="26" t="s">
        <v>241</v>
      </c>
      <c r="C33" s="27" t="s">
        <v>242</v>
      </c>
      <c r="D33" s="26"/>
      <c r="E33" s="27"/>
      <c r="F33" s="28">
        <v>450000000</v>
      </c>
      <c r="H33" s="28">
        <f>H34</f>
        <v>450000</v>
      </c>
    </row>
    <row r="34" spans="1:9" ht="76.5" outlineLevel="2" x14ac:dyDescent="0.25">
      <c r="A34" s="25" t="s">
        <v>10</v>
      </c>
      <c r="B34" s="26" t="s">
        <v>243</v>
      </c>
      <c r="C34" s="27" t="s">
        <v>224</v>
      </c>
      <c r="D34" s="26" t="s">
        <v>209</v>
      </c>
      <c r="E34" s="27" t="s">
        <v>140</v>
      </c>
      <c r="F34" s="28">
        <v>450000000</v>
      </c>
      <c r="H34" s="28">
        <f>H35</f>
        <v>450000</v>
      </c>
    </row>
    <row r="35" spans="1:9" ht="63.75" outlineLevel="3" x14ac:dyDescent="0.25">
      <c r="A35" s="29" t="s">
        <v>10</v>
      </c>
      <c r="B35" s="29" t="s">
        <v>243</v>
      </c>
      <c r="C35" s="30" t="s">
        <v>224</v>
      </c>
      <c r="D35" s="29" t="s">
        <v>210</v>
      </c>
      <c r="E35" s="30" t="s">
        <v>211</v>
      </c>
      <c r="F35" s="31">
        <v>450000000</v>
      </c>
      <c r="H35" s="31">
        <v>450000</v>
      </c>
    </row>
    <row r="36" spans="1:9" ht="38.25" x14ac:dyDescent="0.25">
      <c r="A36" s="25" t="s">
        <v>10</v>
      </c>
      <c r="B36" s="26" t="s">
        <v>244</v>
      </c>
      <c r="C36" s="27" t="s">
        <v>245</v>
      </c>
      <c r="D36" s="26"/>
      <c r="E36" s="27"/>
      <c r="F36" s="86">
        <v>78612652.480000004</v>
      </c>
      <c r="G36" s="92">
        <f>G37</f>
        <v>2700000</v>
      </c>
      <c r="H36" s="86">
        <f>H37+H61</f>
        <v>81313</v>
      </c>
      <c r="I36" s="38">
        <f>G36+F36</f>
        <v>81312652.480000004</v>
      </c>
    </row>
    <row r="37" spans="1:9" ht="25.5" outlineLevel="1" x14ac:dyDescent="0.25">
      <c r="A37" s="25" t="s">
        <v>10</v>
      </c>
      <c r="B37" s="26" t="s">
        <v>246</v>
      </c>
      <c r="C37" s="27" t="s">
        <v>247</v>
      </c>
      <c r="D37" s="26"/>
      <c r="E37" s="27"/>
      <c r="F37" s="77">
        <v>22468072.48</v>
      </c>
      <c r="G37" s="84">
        <v>2700000</v>
      </c>
      <c r="H37" s="86">
        <f>H38+H40+H42+H44+H46+H48+H51+H53+H55+H58</f>
        <v>25168</v>
      </c>
      <c r="I37" s="38">
        <f>G37+F37</f>
        <v>25168072.48</v>
      </c>
    </row>
    <row r="38" spans="1:9" ht="76.5" outlineLevel="2" x14ac:dyDescent="0.25">
      <c r="A38" s="25" t="s">
        <v>10</v>
      </c>
      <c r="B38" s="26" t="s">
        <v>248</v>
      </c>
      <c r="C38" s="27" t="s">
        <v>249</v>
      </c>
      <c r="D38" s="26" t="s">
        <v>209</v>
      </c>
      <c r="E38" s="27" t="s">
        <v>140</v>
      </c>
      <c r="F38" s="28">
        <v>1950627.9</v>
      </c>
      <c r="H38" s="28">
        <f>H39</f>
        <v>1951</v>
      </c>
    </row>
    <row r="39" spans="1:9" ht="76.5" outlineLevel="3" x14ac:dyDescent="0.25">
      <c r="A39" s="29" t="s">
        <v>10</v>
      </c>
      <c r="B39" s="29" t="s">
        <v>248</v>
      </c>
      <c r="C39" s="30" t="s">
        <v>249</v>
      </c>
      <c r="D39" s="29" t="s">
        <v>210</v>
      </c>
      <c r="E39" s="30" t="s">
        <v>211</v>
      </c>
      <c r="F39" s="31">
        <v>1950627.9</v>
      </c>
      <c r="H39" s="31">
        <v>1951</v>
      </c>
    </row>
    <row r="40" spans="1:9" ht="38.25" outlineLevel="2" x14ac:dyDescent="0.25">
      <c r="A40" s="25" t="s">
        <v>10</v>
      </c>
      <c r="B40" s="26" t="s">
        <v>250</v>
      </c>
      <c r="C40" s="27" t="s">
        <v>251</v>
      </c>
      <c r="D40" s="26" t="s">
        <v>209</v>
      </c>
      <c r="E40" s="27" t="s">
        <v>140</v>
      </c>
      <c r="F40" s="28">
        <v>1032300</v>
      </c>
      <c r="H40" s="28">
        <f>H41</f>
        <v>1032</v>
      </c>
    </row>
    <row r="41" spans="1:9" ht="38.25" outlineLevel="3" x14ac:dyDescent="0.25">
      <c r="A41" s="29" t="s">
        <v>10</v>
      </c>
      <c r="B41" s="29" t="s">
        <v>250</v>
      </c>
      <c r="C41" s="30" t="s">
        <v>251</v>
      </c>
      <c r="D41" s="29" t="s">
        <v>210</v>
      </c>
      <c r="E41" s="30" t="s">
        <v>211</v>
      </c>
      <c r="F41" s="31">
        <v>1032300</v>
      </c>
      <c r="H41" s="31">
        <v>1032</v>
      </c>
    </row>
    <row r="42" spans="1:9" ht="76.5" outlineLevel="2" x14ac:dyDescent="0.25">
      <c r="A42" s="25" t="s">
        <v>10</v>
      </c>
      <c r="B42" s="26" t="s">
        <v>252</v>
      </c>
      <c r="C42" s="27" t="s">
        <v>253</v>
      </c>
      <c r="D42" s="26" t="s">
        <v>209</v>
      </c>
      <c r="E42" s="27" t="s">
        <v>140</v>
      </c>
      <c r="F42" s="28">
        <v>978372.1</v>
      </c>
      <c r="H42" s="28">
        <f>H43</f>
        <v>978</v>
      </c>
    </row>
    <row r="43" spans="1:9" ht="63.75" outlineLevel="3" x14ac:dyDescent="0.25">
      <c r="A43" s="29" t="s">
        <v>10</v>
      </c>
      <c r="B43" s="29" t="s">
        <v>252</v>
      </c>
      <c r="C43" s="30" t="s">
        <v>253</v>
      </c>
      <c r="D43" s="29" t="s">
        <v>210</v>
      </c>
      <c r="E43" s="30" t="s">
        <v>211</v>
      </c>
      <c r="F43" s="31">
        <v>978372.1</v>
      </c>
      <c r="H43" s="31">
        <v>978</v>
      </c>
    </row>
    <row r="44" spans="1:9" ht="51" outlineLevel="2" x14ac:dyDescent="0.25">
      <c r="A44" s="25" t="s">
        <v>10</v>
      </c>
      <c r="B44" s="26" t="s">
        <v>254</v>
      </c>
      <c r="C44" s="27" t="s">
        <v>255</v>
      </c>
      <c r="D44" s="26" t="s">
        <v>209</v>
      </c>
      <c r="E44" s="27" t="s">
        <v>140</v>
      </c>
      <c r="F44" s="28">
        <v>3572490.5</v>
      </c>
      <c r="H44" s="28">
        <f>H45</f>
        <v>3572</v>
      </c>
    </row>
    <row r="45" spans="1:9" ht="51" outlineLevel="3" x14ac:dyDescent="0.25">
      <c r="A45" s="29" t="s">
        <v>10</v>
      </c>
      <c r="B45" s="29" t="s">
        <v>254</v>
      </c>
      <c r="C45" s="30" t="s">
        <v>255</v>
      </c>
      <c r="D45" s="29" t="s">
        <v>210</v>
      </c>
      <c r="E45" s="30" t="s">
        <v>211</v>
      </c>
      <c r="F45" s="31">
        <v>3572490.5</v>
      </c>
      <c r="H45" s="31">
        <v>3572</v>
      </c>
    </row>
    <row r="46" spans="1:9" ht="38.25" outlineLevel="2" x14ac:dyDescent="0.25">
      <c r="A46" s="25" t="s">
        <v>10</v>
      </c>
      <c r="B46" s="26" t="s">
        <v>256</v>
      </c>
      <c r="C46" s="27" t="s">
        <v>257</v>
      </c>
      <c r="D46" s="26" t="s">
        <v>209</v>
      </c>
      <c r="E46" s="27" t="s">
        <v>140</v>
      </c>
      <c r="F46" s="28">
        <v>150000</v>
      </c>
      <c r="H46" s="28">
        <f>H47</f>
        <v>150</v>
      </c>
    </row>
    <row r="47" spans="1:9" ht="38.25" outlineLevel="3" x14ac:dyDescent="0.25">
      <c r="A47" s="29" t="s">
        <v>10</v>
      </c>
      <c r="B47" s="29" t="s">
        <v>256</v>
      </c>
      <c r="C47" s="30" t="s">
        <v>257</v>
      </c>
      <c r="D47" s="29" t="s">
        <v>210</v>
      </c>
      <c r="E47" s="30" t="s">
        <v>211</v>
      </c>
      <c r="F47" s="31">
        <v>150000</v>
      </c>
      <c r="H47" s="31">
        <v>150</v>
      </c>
    </row>
    <row r="48" spans="1:9" ht="38.25" outlineLevel="2" x14ac:dyDescent="0.25">
      <c r="A48" s="25" t="s">
        <v>10</v>
      </c>
      <c r="B48" s="26" t="s">
        <v>258</v>
      </c>
      <c r="C48" s="27" t="s">
        <v>259</v>
      </c>
      <c r="D48" s="26" t="s">
        <v>209</v>
      </c>
      <c r="E48" s="27" t="s">
        <v>140</v>
      </c>
      <c r="F48" s="28">
        <v>1599300</v>
      </c>
      <c r="H48" s="28">
        <f>H49+H50</f>
        <v>1599</v>
      </c>
    </row>
    <row r="49" spans="1:9" ht="25.5" outlineLevel="3" x14ac:dyDescent="0.25">
      <c r="A49" s="29" t="s">
        <v>10</v>
      </c>
      <c r="B49" s="29" t="s">
        <v>258</v>
      </c>
      <c r="C49" s="30" t="s">
        <v>259</v>
      </c>
      <c r="D49" s="29" t="s">
        <v>210</v>
      </c>
      <c r="E49" s="30" t="s">
        <v>211</v>
      </c>
      <c r="F49" s="31">
        <v>1073100</v>
      </c>
      <c r="H49" s="31">
        <v>1073</v>
      </c>
    </row>
    <row r="50" spans="1:9" ht="25.5" outlineLevel="3" x14ac:dyDescent="0.25">
      <c r="A50" s="29" t="s">
        <v>10</v>
      </c>
      <c r="B50" s="29" t="s">
        <v>258</v>
      </c>
      <c r="C50" s="30" t="s">
        <v>259</v>
      </c>
      <c r="D50" s="29" t="s">
        <v>260</v>
      </c>
      <c r="E50" s="30" t="s">
        <v>261</v>
      </c>
      <c r="F50" s="31">
        <v>526200</v>
      </c>
      <c r="H50" s="31">
        <v>526</v>
      </c>
    </row>
    <row r="51" spans="1:9" ht="38.25" outlineLevel="2" x14ac:dyDescent="0.25">
      <c r="A51" s="25" t="s">
        <v>10</v>
      </c>
      <c r="B51" s="26" t="s">
        <v>262</v>
      </c>
      <c r="C51" s="27" t="s">
        <v>263</v>
      </c>
      <c r="D51" s="26" t="s">
        <v>216</v>
      </c>
      <c r="E51" s="27" t="s">
        <v>36</v>
      </c>
      <c r="F51" s="28">
        <v>1691618.5</v>
      </c>
      <c r="H51" s="28">
        <f>H52</f>
        <v>1692</v>
      </c>
    </row>
    <row r="52" spans="1:9" ht="38.25" outlineLevel="3" x14ac:dyDescent="0.25">
      <c r="A52" s="29" t="s">
        <v>10</v>
      </c>
      <c r="B52" s="29" t="s">
        <v>262</v>
      </c>
      <c r="C52" s="30" t="s">
        <v>263</v>
      </c>
      <c r="D52" s="29" t="s">
        <v>264</v>
      </c>
      <c r="E52" s="30" t="s">
        <v>265</v>
      </c>
      <c r="F52" s="31">
        <v>1691618.5</v>
      </c>
      <c r="H52" s="31">
        <v>1692</v>
      </c>
    </row>
    <row r="53" spans="1:9" ht="38.25" outlineLevel="2" x14ac:dyDescent="0.25">
      <c r="A53" s="25" t="s">
        <v>10</v>
      </c>
      <c r="B53" s="26" t="s">
        <v>266</v>
      </c>
      <c r="C53" s="27" t="s">
        <v>267</v>
      </c>
      <c r="D53" s="26" t="s">
        <v>209</v>
      </c>
      <c r="E53" s="27" t="s">
        <v>140</v>
      </c>
      <c r="F53" s="28">
        <v>336000</v>
      </c>
      <c r="H53" s="79">
        <f>H54</f>
        <v>336</v>
      </c>
    </row>
    <row r="54" spans="1:9" ht="25.5" outlineLevel="3" x14ac:dyDescent="0.25">
      <c r="A54" s="29" t="s">
        <v>10</v>
      </c>
      <c r="B54" s="29" t="s">
        <v>266</v>
      </c>
      <c r="C54" s="30" t="s">
        <v>267</v>
      </c>
      <c r="D54" s="29" t="s">
        <v>210</v>
      </c>
      <c r="E54" s="30" t="s">
        <v>211</v>
      </c>
      <c r="F54" s="31">
        <v>336000</v>
      </c>
      <c r="H54" s="31">
        <v>336</v>
      </c>
    </row>
    <row r="55" spans="1:9" ht="38.25" outlineLevel="2" x14ac:dyDescent="0.25">
      <c r="A55" s="25" t="s">
        <v>10</v>
      </c>
      <c r="B55" s="26" t="s">
        <v>268</v>
      </c>
      <c r="C55" s="27" t="s">
        <v>269</v>
      </c>
      <c r="D55" s="26" t="s">
        <v>209</v>
      </c>
      <c r="E55" s="27" t="s">
        <v>140</v>
      </c>
      <c r="F55" s="28">
        <v>10472801.65</v>
      </c>
      <c r="G55" s="85">
        <f>G57</f>
        <v>2700000</v>
      </c>
      <c r="H55" s="79">
        <f>H56+H57</f>
        <v>13173</v>
      </c>
      <c r="I55" s="38"/>
    </row>
    <row r="56" spans="1:9" ht="25.5" outlineLevel="3" x14ac:dyDescent="0.25">
      <c r="A56" s="29" t="s">
        <v>10</v>
      </c>
      <c r="B56" s="29" t="s">
        <v>268</v>
      </c>
      <c r="C56" s="30" t="s">
        <v>269</v>
      </c>
      <c r="D56" s="29" t="s">
        <v>210</v>
      </c>
      <c r="E56" s="30" t="s">
        <v>211</v>
      </c>
      <c r="F56" s="31">
        <v>9338001.6500000004</v>
      </c>
      <c r="G56" s="31"/>
      <c r="H56" s="38">
        <v>9338</v>
      </c>
    </row>
    <row r="57" spans="1:9" ht="25.5" outlineLevel="3" x14ac:dyDescent="0.25">
      <c r="A57" s="60" t="s">
        <v>10</v>
      </c>
      <c r="B57" s="60" t="s">
        <v>268</v>
      </c>
      <c r="C57" s="62" t="s">
        <v>269</v>
      </c>
      <c r="D57" s="60" t="s">
        <v>260</v>
      </c>
      <c r="E57" s="62" t="s">
        <v>261</v>
      </c>
      <c r="F57" s="63">
        <v>1134800</v>
      </c>
      <c r="G57" s="63">
        <v>2700000</v>
      </c>
      <c r="H57" s="63">
        <f>1135+2700</f>
        <v>3835</v>
      </c>
    </row>
    <row r="58" spans="1:9" ht="38.25" outlineLevel="2" x14ac:dyDescent="0.25">
      <c r="A58" s="25" t="s">
        <v>10</v>
      </c>
      <c r="B58" s="26" t="s">
        <v>268</v>
      </c>
      <c r="C58" s="27" t="s">
        <v>269</v>
      </c>
      <c r="D58" s="26" t="s">
        <v>216</v>
      </c>
      <c r="E58" s="27" t="s">
        <v>36</v>
      </c>
      <c r="F58" s="28">
        <v>684561.83</v>
      </c>
      <c r="G58" s="28"/>
      <c r="H58" s="80">
        <f>H59+H60</f>
        <v>685</v>
      </c>
    </row>
    <row r="59" spans="1:9" ht="38.25" outlineLevel="3" x14ac:dyDescent="0.25">
      <c r="A59" s="29" t="s">
        <v>10</v>
      </c>
      <c r="B59" s="29" t="s">
        <v>268</v>
      </c>
      <c r="C59" s="30" t="s">
        <v>269</v>
      </c>
      <c r="D59" s="29" t="s">
        <v>270</v>
      </c>
      <c r="E59" s="30" t="s">
        <v>271</v>
      </c>
      <c r="F59" s="31">
        <v>472266.83</v>
      </c>
      <c r="H59" s="31">
        <v>472</v>
      </c>
    </row>
    <row r="60" spans="1:9" ht="25.5" outlineLevel="3" x14ac:dyDescent="0.25">
      <c r="A60" s="29" t="s">
        <v>10</v>
      </c>
      <c r="B60" s="29" t="s">
        <v>268</v>
      </c>
      <c r="C60" s="30" t="s">
        <v>269</v>
      </c>
      <c r="D60" s="29" t="s">
        <v>217</v>
      </c>
      <c r="E60" s="30" t="s">
        <v>218</v>
      </c>
      <c r="F60" s="31">
        <v>212295</v>
      </c>
      <c r="H60" s="31">
        <v>213</v>
      </c>
    </row>
    <row r="61" spans="1:9" ht="25.5" outlineLevel="1" x14ac:dyDescent="0.25">
      <c r="A61" s="25" t="s">
        <v>10</v>
      </c>
      <c r="B61" s="26" t="s">
        <v>272</v>
      </c>
      <c r="C61" s="27" t="s">
        <v>273</v>
      </c>
      <c r="D61" s="26"/>
      <c r="E61" s="27"/>
      <c r="F61" s="28">
        <v>56144580</v>
      </c>
      <c r="H61" s="93">
        <f>H62+H66+H69+H71</f>
        <v>56145</v>
      </c>
    </row>
    <row r="62" spans="1:9" ht="76.5" outlineLevel="2" x14ac:dyDescent="0.25">
      <c r="A62" s="25" t="s">
        <v>10</v>
      </c>
      <c r="B62" s="26" t="s">
        <v>274</v>
      </c>
      <c r="C62" s="27" t="s">
        <v>275</v>
      </c>
      <c r="D62" s="26" t="s">
        <v>276</v>
      </c>
      <c r="E62" s="27" t="s">
        <v>71</v>
      </c>
      <c r="F62" s="28">
        <v>46860580</v>
      </c>
      <c r="H62" s="80">
        <f>H63+H64+H65</f>
        <v>46861</v>
      </c>
    </row>
    <row r="63" spans="1:9" ht="25.5" outlineLevel="3" x14ac:dyDescent="0.25">
      <c r="A63" s="29" t="s">
        <v>10</v>
      </c>
      <c r="B63" s="29" t="s">
        <v>274</v>
      </c>
      <c r="C63" s="30" t="s">
        <v>275</v>
      </c>
      <c r="D63" s="29" t="s">
        <v>277</v>
      </c>
      <c r="E63" s="30" t="s">
        <v>278</v>
      </c>
      <c r="F63" s="31">
        <v>34894000</v>
      </c>
      <c r="H63" s="31">
        <v>34894</v>
      </c>
    </row>
    <row r="64" spans="1:9" ht="38.25" outlineLevel="3" x14ac:dyDescent="0.25">
      <c r="A64" s="29" t="s">
        <v>10</v>
      </c>
      <c r="B64" s="29" t="s">
        <v>274</v>
      </c>
      <c r="C64" s="30" t="s">
        <v>275</v>
      </c>
      <c r="D64" s="29" t="s">
        <v>279</v>
      </c>
      <c r="E64" s="30" t="s">
        <v>280</v>
      </c>
      <c r="F64" s="31">
        <v>1543380</v>
      </c>
      <c r="H64" s="31">
        <v>1544</v>
      </c>
    </row>
    <row r="65" spans="1:8" ht="51" outlineLevel="3" x14ac:dyDescent="0.25">
      <c r="A65" s="29" t="s">
        <v>10</v>
      </c>
      <c r="B65" s="29" t="s">
        <v>274</v>
      </c>
      <c r="C65" s="30" t="s">
        <v>275</v>
      </c>
      <c r="D65" s="29" t="s">
        <v>281</v>
      </c>
      <c r="E65" s="30" t="s">
        <v>282</v>
      </c>
      <c r="F65" s="31">
        <v>10423200</v>
      </c>
      <c r="H65" s="31">
        <v>10423</v>
      </c>
    </row>
    <row r="66" spans="1:8" ht="38.25" outlineLevel="2" x14ac:dyDescent="0.25">
      <c r="A66" s="25" t="s">
        <v>10</v>
      </c>
      <c r="B66" s="26" t="s">
        <v>274</v>
      </c>
      <c r="C66" s="27" t="s">
        <v>275</v>
      </c>
      <c r="D66" s="26" t="s">
        <v>209</v>
      </c>
      <c r="E66" s="27" t="s">
        <v>140</v>
      </c>
      <c r="F66" s="28">
        <v>1766600</v>
      </c>
      <c r="H66" s="81">
        <f>H67+H68</f>
        <v>1767</v>
      </c>
    </row>
    <row r="67" spans="1:8" ht="38.25" outlineLevel="3" x14ac:dyDescent="0.25">
      <c r="A67" s="29" t="s">
        <v>10</v>
      </c>
      <c r="B67" s="29" t="s">
        <v>274</v>
      </c>
      <c r="C67" s="30" t="s">
        <v>275</v>
      </c>
      <c r="D67" s="29" t="s">
        <v>231</v>
      </c>
      <c r="E67" s="30" t="s">
        <v>232</v>
      </c>
      <c r="F67" s="31">
        <v>527600</v>
      </c>
      <c r="H67" s="71">
        <v>528</v>
      </c>
    </row>
    <row r="68" spans="1:8" ht="15" outlineLevel="3" x14ac:dyDescent="0.25">
      <c r="A68" s="29" t="s">
        <v>10</v>
      </c>
      <c r="B68" s="29" t="s">
        <v>274</v>
      </c>
      <c r="C68" s="30" t="s">
        <v>275</v>
      </c>
      <c r="D68" s="29" t="s">
        <v>210</v>
      </c>
      <c r="E68" s="30" t="s">
        <v>211</v>
      </c>
      <c r="F68" s="31">
        <v>1239000</v>
      </c>
      <c r="H68" s="71">
        <v>1239</v>
      </c>
    </row>
    <row r="69" spans="1:8" ht="15" outlineLevel="2" x14ac:dyDescent="0.25">
      <c r="A69" s="25" t="s">
        <v>10</v>
      </c>
      <c r="B69" s="26" t="s">
        <v>274</v>
      </c>
      <c r="C69" s="27" t="s">
        <v>275</v>
      </c>
      <c r="D69" s="26" t="s">
        <v>216</v>
      </c>
      <c r="E69" s="27" t="s">
        <v>36</v>
      </c>
      <c r="F69" s="28">
        <v>8200</v>
      </c>
      <c r="H69" s="81">
        <f>H70</f>
        <v>8</v>
      </c>
    </row>
    <row r="70" spans="1:8" ht="15" outlineLevel="3" x14ac:dyDescent="0.25">
      <c r="A70" s="29" t="s">
        <v>10</v>
      </c>
      <c r="B70" s="29" t="s">
        <v>274</v>
      </c>
      <c r="C70" s="30" t="s">
        <v>275</v>
      </c>
      <c r="D70" s="29" t="s">
        <v>264</v>
      </c>
      <c r="E70" s="30" t="s">
        <v>265</v>
      </c>
      <c r="F70" s="31">
        <v>8200</v>
      </c>
      <c r="H70" s="71">
        <v>8</v>
      </c>
    </row>
    <row r="71" spans="1:8" ht="76.5" outlineLevel="2" x14ac:dyDescent="0.25">
      <c r="A71" s="25" t="s">
        <v>10</v>
      </c>
      <c r="B71" s="26" t="s">
        <v>283</v>
      </c>
      <c r="C71" s="27" t="s">
        <v>275</v>
      </c>
      <c r="D71" s="26" t="s">
        <v>276</v>
      </c>
      <c r="E71" s="27" t="s">
        <v>71</v>
      </c>
      <c r="F71" s="28">
        <v>7509200</v>
      </c>
      <c r="H71" s="82">
        <f>H72+H73</f>
        <v>7509</v>
      </c>
    </row>
    <row r="72" spans="1:8" ht="25.5" outlineLevel="3" x14ac:dyDescent="0.25">
      <c r="A72" s="29" t="s">
        <v>10</v>
      </c>
      <c r="B72" s="29" t="s">
        <v>283</v>
      </c>
      <c r="C72" s="30" t="s">
        <v>275</v>
      </c>
      <c r="D72" s="29" t="s">
        <v>277</v>
      </c>
      <c r="E72" s="30" t="s">
        <v>278</v>
      </c>
      <c r="F72" s="31">
        <v>5768000</v>
      </c>
      <c r="H72" s="71">
        <v>5768</v>
      </c>
    </row>
    <row r="73" spans="1:8" ht="51" outlineLevel="3" x14ac:dyDescent="0.25">
      <c r="A73" s="29" t="s">
        <v>10</v>
      </c>
      <c r="B73" s="29" t="s">
        <v>283</v>
      </c>
      <c r="C73" s="30" t="s">
        <v>275</v>
      </c>
      <c r="D73" s="29" t="s">
        <v>281</v>
      </c>
      <c r="E73" s="30" t="s">
        <v>282</v>
      </c>
      <c r="F73" s="31">
        <v>1741200</v>
      </c>
      <c r="H73" s="71">
        <v>1741</v>
      </c>
    </row>
    <row r="74" spans="1:8" ht="38.25" x14ac:dyDescent="0.25">
      <c r="A74" s="25" t="s">
        <v>10</v>
      </c>
      <c r="B74" s="26" t="s">
        <v>284</v>
      </c>
      <c r="C74" s="27" t="s">
        <v>285</v>
      </c>
      <c r="D74" s="26"/>
      <c r="E74" s="27"/>
      <c r="F74" s="87">
        <v>82500</v>
      </c>
      <c r="G74" s="88"/>
      <c r="H74" s="89">
        <f>H75</f>
        <v>83</v>
      </c>
    </row>
    <row r="75" spans="1:8" ht="38.25" outlineLevel="1" x14ac:dyDescent="0.25">
      <c r="A75" s="25" t="s">
        <v>10</v>
      </c>
      <c r="B75" s="26" t="s">
        <v>286</v>
      </c>
      <c r="C75" s="27" t="s">
        <v>287</v>
      </c>
      <c r="D75" s="26"/>
      <c r="E75" s="27"/>
      <c r="F75" s="28">
        <v>82500</v>
      </c>
      <c r="H75" s="82">
        <f>H76</f>
        <v>83</v>
      </c>
    </row>
    <row r="76" spans="1:8" ht="38.25" outlineLevel="2" x14ac:dyDescent="0.25">
      <c r="A76" s="25" t="s">
        <v>10</v>
      </c>
      <c r="B76" s="26" t="s">
        <v>288</v>
      </c>
      <c r="C76" s="27" t="s">
        <v>289</v>
      </c>
      <c r="D76" s="26" t="s">
        <v>209</v>
      </c>
      <c r="E76" s="27" t="s">
        <v>140</v>
      </c>
      <c r="F76" s="28">
        <v>82500</v>
      </c>
      <c r="H76" s="82">
        <f>H77</f>
        <v>83</v>
      </c>
    </row>
    <row r="77" spans="1:8" ht="38.25" outlineLevel="3" x14ac:dyDescent="0.25">
      <c r="A77" s="29" t="s">
        <v>10</v>
      </c>
      <c r="B77" s="29" t="s">
        <v>288</v>
      </c>
      <c r="C77" s="30" t="s">
        <v>289</v>
      </c>
      <c r="D77" s="29" t="s">
        <v>231</v>
      </c>
      <c r="E77" s="30" t="s">
        <v>232</v>
      </c>
      <c r="F77" s="31">
        <v>82500</v>
      </c>
      <c r="H77" s="71">
        <v>83</v>
      </c>
    </row>
    <row r="78" spans="1:8" ht="38.25" x14ac:dyDescent="0.25">
      <c r="A78" s="25" t="s">
        <v>10</v>
      </c>
      <c r="B78" s="26" t="s">
        <v>290</v>
      </c>
      <c r="C78" s="27" t="s">
        <v>291</v>
      </c>
      <c r="D78" s="26"/>
      <c r="E78" s="27"/>
      <c r="F78" s="87">
        <v>9731300</v>
      </c>
      <c r="G78" s="88"/>
      <c r="H78" s="90">
        <f>H79</f>
        <v>9731</v>
      </c>
    </row>
    <row r="79" spans="1:8" ht="51" outlineLevel="1" x14ac:dyDescent="0.25">
      <c r="A79" s="25" t="s">
        <v>10</v>
      </c>
      <c r="B79" s="26" t="s">
        <v>292</v>
      </c>
      <c r="C79" s="27" t="s">
        <v>293</v>
      </c>
      <c r="D79" s="26"/>
      <c r="E79" s="27"/>
      <c r="F79" s="28">
        <v>9731300</v>
      </c>
      <c r="H79" s="71">
        <f>H80+H82</f>
        <v>9731</v>
      </c>
    </row>
    <row r="80" spans="1:8" ht="38.25" outlineLevel="2" x14ac:dyDescent="0.25">
      <c r="A80" s="25" t="s">
        <v>10</v>
      </c>
      <c r="B80" s="26" t="s">
        <v>294</v>
      </c>
      <c r="C80" s="27" t="s">
        <v>295</v>
      </c>
      <c r="D80" s="26" t="s">
        <v>209</v>
      </c>
      <c r="E80" s="27" t="s">
        <v>140</v>
      </c>
      <c r="F80" s="28">
        <v>4731300</v>
      </c>
      <c r="H80" s="71">
        <f>H81</f>
        <v>4731</v>
      </c>
    </row>
    <row r="81" spans="1:8" ht="25.5" outlineLevel="3" x14ac:dyDescent="0.25">
      <c r="A81" s="29" t="s">
        <v>10</v>
      </c>
      <c r="B81" s="29" t="s">
        <v>294</v>
      </c>
      <c r="C81" s="30" t="s">
        <v>295</v>
      </c>
      <c r="D81" s="29" t="s">
        <v>210</v>
      </c>
      <c r="E81" s="30" t="s">
        <v>211</v>
      </c>
      <c r="F81" s="31">
        <v>4731300</v>
      </c>
      <c r="H81" s="71">
        <v>4731</v>
      </c>
    </row>
    <row r="82" spans="1:8" ht="38.25" outlineLevel="2" x14ac:dyDescent="0.25">
      <c r="A82" s="25" t="s">
        <v>10</v>
      </c>
      <c r="B82" s="26" t="s">
        <v>296</v>
      </c>
      <c r="C82" s="27" t="s">
        <v>297</v>
      </c>
      <c r="D82" s="26" t="s">
        <v>209</v>
      </c>
      <c r="E82" s="27" t="s">
        <v>140</v>
      </c>
      <c r="F82" s="28">
        <v>5000000</v>
      </c>
      <c r="H82" s="71">
        <f>H83</f>
        <v>5000</v>
      </c>
    </row>
    <row r="83" spans="1:8" ht="38.25" outlineLevel="3" x14ac:dyDescent="0.25">
      <c r="A83" s="29" t="s">
        <v>10</v>
      </c>
      <c r="B83" s="29" t="s">
        <v>296</v>
      </c>
      <c r="C83" s="30" t="s">
        <v>297</v>
      </c>
      <c r="D83" s="29" t="s">
        <v>231</v>
      </c>
      <c r="E83" s="30" t="s">
        <v>232</v>
      </c>
      <c r="F83" s="31">
        <v>5000000</v>
      </c>
      <c r="H83" s="67">
        <v>5000</v>
      </c>
    </row>
    <row r="84" spans="1:8" ht="15" x14ac:dyDescent="0.25">
      <c r="A84" s="25" t="s">
        <v>10</v>
      </c>
      <c r="B84" s="26" t="s">
        <v>298</v>
      </c>
      <c r="C84" s="27" t="s">
        <v>42</v>
      </c>
      <c r="D84" s="26"/>
      <c r="E84" s="27"/>
      <c r="F84" s="87">
        <v>3270787.7</v>
      </c>
      <c r="G84" s="88"/>
      <c r="H84" s="83">
        <f>H85</f>
        <v>3271</v>
      </c>
    </row>
    <row r="85" spans="1:8" ht="25.5" outlineLevel="1" x14ac:dyDescent="0.25">
      <c r="A85" s="25" t="s">
        <v>10</v>
      </c>
      <c r="B85" s="26" t="s">
        <v>299</v>
      </c>
      <c r="C85" s="27" t="s">
        <v>60</v>
      </c>
      <c r="D85" s="26"/>
      <c r="E85" s="27"/>
      <c r="F85" s="28">
        <v>3270787.7</v>
      </c>
      <c r="H85" s="28">
        <f>H86</f>
        <v>3271</v>
      </c>
    </row>
    <row r="86" spans="1:8" ht="63.75" outlineLevel="2" x14ac:dyDescent="0.25">
      <c r="A86" s="25" t="s">
        <v>10</v>
      </c>
      <c r="B86" s="26" t="s">
        <v>300</v>
      </c>
      <c r="C86" s="27" t="s">
        <v>301</v>
      </c>
      <c r="D86" s="26" t="s">
        <v>216</v>
      </c>
      <c r="E86" s="27" t="s">
        <v>36</v>
      </c>
      <c r="F86" s="28">
        <v>3270787.7</v>
      </c>
      <c r="H86" s="28">
        <f>H87</f>
        <v>3271</v>
      </c>
    </row>
    <row r="87" spans="1:8" ht="51" outlineLevel="3" x14ac:dyDescent="0.25">
      <c r="A87" s="29" t="s">
        <v>10</v>
      </c>
      <c r="B87" s="29" t="s">
        <v>300</v>
      </c>
      <c r="C87" s="30" t="s">
        <v>301</v>
      </c>
      <c r="D87" s="29" t="s">
        <v>217</v>
      </c>
      <c r="E87" s="30" t="s">
        <v>218</v>
      </c>
      <c r="F87" s="31">
        <v>3270787.7</v>
      </c>
      <c r="H87" s="31">
        <v>3271</v>
      </c>
    </row>
    <row r="88" spans="1:8" ht="38.25" x14ac:dyDescent="0.25">
      <c r="A88" s="25" t="s">
        <v>15</v>
      </c>
      <c r="B88" s="26" t="s">
        <v>284</v>
      </c>
      <c r="C88" s="27" t="s">
        <v>285</v>
      </c>
      <c r="D88" s="26"/>
      <c r="E88" s="27"/>
      <c r="F88" s="87">
        <v>172326500</v>
      </c>
      <c r="G88" s="88"/>
      <c r="H88" s="87">
        <f>H89+H96+H103+H106</f>
        <v>172327</v>
      </c>
    </row>
    <row r="89" spans="1:8" ht="38.25" outlineLevel="1" x14ac:dyDescent="0.25">
      <c r="A89" s="25" t="s">
        <v>15</v>
      </c>
      <c r="B89" s="26" t="s">
        <v>302</v>
      </c>
      <c r="C89" s="27" t="s">
        <v>303</v>
      </c>
      <c r="D89" s="26"/>
      <c r="E89" s="27"/>
      <c r="F89" s="28">
        <v>121325000</v>
      </c>
      <c r="H89" s="28">
        <f>H90+H92+H94</f>
        <v>121325</v>
      </c>
    </row>
    <row r="90" spans="1:8" ht="38.25" outlineLevel="2" x14ac:dyDescent="0.25">
      <c r="A90" s="25" t="s">
        <v>15</v>
      </c>
      <c r="B90" s="26" t="s">
        <v>304</v>
      </c>
      <c r="C90" s="27" t="s">
        <v>305</v>
      </c>
      <c r="D90" s="26" t="s">
        <v>209</v>
      </c>
      <c r="E90" s="27" t="s">
        <v>140</v>
      </c>
      <c r="F90" s="28">
        <v>45000</v>
      </c>
      <c r="H90" s="28">
        <f>H91</f>
        <v>45</v>
      </c>
    </row>
    <row r="91" spans="1:8" ht="25.5" outlineLevel="3" x14ac:dyDescent="0.25">
      <c r="A91" s="29" t="s">
        <v>15</v>
      </c>
      <c r="B91" s="29" t="s">
        <v>304</v>
      </c>
      <c r="C91" s="30" t="s">
        <v>305</v>
      </c>
      <c r="D91" s="29" t="s">
        <v>210</v>
      </c>
      <c r="E91" s="30" t="s">
        <v>211</v>
      </c>
      <c r="F91" s="31">
        <v>45000</v>
      </c>
      <c r="H91" s="31">
        <v>45</v>
      </c>
    </row>
    <row r="92" spans="1:8" ht="25.5" outlineLevel="2" x14ac:dyDescent="0.25">
      <c r="A92" s="25" t="s">
        <v>15</v>
      </c>
      <c r="B92" s="26" t="s">
        <v>306</v>
      </c>
      <c r="C92" s="27" t="s">
        <v>307</v>
      </c>
      <c r="D92" s="26" t="s">
        <v>308</v>
      </c>
      <c r="E92" s="27" t="s">
        <v>40</v>
      </c>
      <c r="F92" s="28">
        <v>120730000</v>
      </c>
      <c r="H92" s="28">
        <f>H93</f>
        <v>120730</v>
      </c>
    </row>
    <row r="93" spans="1:8" ht="25.5" outlineLevel="3" x14ac:dyDescent="0.25">
      <c r="A93" s="29" t="s">
        <v>15</v>
      </c>
      <c r="B93" s="29" t="s">
        <v>306</v>
      </c>
      <c r="C93" s="30" t="s">
        <v>307</v>
      </c>
      <c r="D93" s="29" t="s">
        <v>309</v>
      </c>
      <c r="E93" s="30" t="s">
        <v>310</v>
      </c>
      <c r="F93" s="31">
        <v>120730000</v>
      </c>
      <c r="H93" s="31">
        <v>120730</v>
      </c>
    </row>
    <row r="94" spans="1:8" ht="38.25" outlineLevel="2" x14ac:dyDescent="0.25">
      <c r="A94" s="25" t="s">
        <v>15</v>
      </c>
      <c r="B94" s="26" t="s">
        <v>311</v>
      </c>
      <c r="C94" s="27" t="s">
        <v>312</v>
      </c>
      <c r="D94" s="26" t="s">
        <v>209</v>
      </c>
      <c r="E94" s="27" t="s">
        <v>140</v>
      </c>
      <c r="F94" s="28">
        <v>550000</v>
      </c>
      <c r="H94" s="28">
        <f>H95</f>
        <v>550</v>
      </c>
    </row>
    <row r="95" spans="1:8" ht="15" outlineLevel="3" x14ac:dyDescent="0.25">
      <c r="A95" s="29" t="s">
        <v>15</v>
      </c>
      <c r="B95" s="29" t="s">
        <v>311</v>
      </c>
      <c r="C95" s="30" t="s">
        <v>312</v>
      </c>
      <c r="D95" s="29" t="s">
        <v>210</v>
      </c>
      <c r="E95" s="30" t="s">
        <v>211</v>
      </c>
      <c r="F95" s="31">
        <v>550000</v>
      </c>
      <c r="H95" s="31">
        <v>550</v>
      </c>
    </row>
    <row r="96" spans="1:8" ht="38.25" outlineLevel="1" x14ac:dyDescent="0.25">
      <c r="A96" s="25" t="s">
        <v>15</v>
      </c>
      <c r="B96" s="26" t="s">
        <v>286</v>
      </c>
      <c r="C96" s="27" t="s">
        <v>287</v>
      </c>
      <c r="D96" s="26"/>
      <c r="E96" s="27"/>
      <c r="F96" s="28">
        <v>739500</v>
      </c>
      <c r="H96" s="28">
        <f>H97+H99+H101</f>
        <v>740</v>
      </c>
    </row>
    <row r="97" spans="1:8" ht="38.25" outlineLevel="2" x14ac:dyDescent="0.25">
      <c r="A97" s="25" t="s">
        <v>15</v>
      </c>
      <c r="B97" s="26" t="s">
        <v>288</v>
      </c>
      <c r="C97" s="27" t="s">
        <v>289</v>
      </c>
      <c r="D97" s="26" t="s">
        <v>209</v>
      </c>
      <c r="E97" s="27" t="s">
        <v>140</v>
      </c>
      <c r="F97" s="28">
        <v>234000</v>
      </c>
      <c r="H97" s="28">
        <f>H98</f>
        <v>234</v>
      </c>
    </row>
    <row r="98" spans="1:8" ht="25.5" outlineLevel="3" x14ac:dyDescent="0.25">
      <c r="A98" s="29" t="s">
        <v>15</v>
      </c>
      <c r="B98" s="29" t="s">
        <v>288</v>
      </c>
      <c r="C98" s="30" t="s">
        <v>289</v>
      </c>
      <c r="D98" s="29" t="s">
        <v>210</v>
      </c>
      <c r="E98" s="30" t="s">
        <v>211</v>
      </c>
      <c r="F98" s="31">
        <v>234000</v>
      </c>
      <c r="H98" s="31">
        <v>234</v>
      </c>
    </row>
    <row r="99" spans="1:8" ht="38.25" outlineLevel="2" x14ac:dyDescent="0.25">
      <c r="A99" s="25" t="s">
        <v>15</v>
      </c>
      <c r="B99" s="26" t="s">
        <v>313</v>
      </c>
      <c r="C99" s="27" t="s">
        <v>314</v>
      </c>
      <c r="D99" s="26" t="s">
        <v>209</v>
      </c>
      <c r="E99" s="27" t="s">
        <v>140</v>
      </c>
      <c r="F99" s="28">
        <v>388500</v>
      </c>
      <c r="H99" s="28">
        <f>H100</f>
        <v>389</v>
      </c>
    </row>
    <row r="100" spans="1:8" ht="25.5" outlineLevel="3" x14ac:dyDescent="0.25">
      <c r="A100" s="29" t="s">
        <v>15</v>
      </c>
      <c r="B100" s="29" t="s">
        <v>313</v>
      </c>
      <c r="C100" s="30" t="s">
        <v>314</v>
      </c>
      <c r="D100" s="29" t="s">
        <v>210</v>
      </c>
      <c r="E100" s="30" t="s">
        <v>211</v>
      </c>
      <c r="F100" s="31">
        <v>388500</v>
      </c>
      <c r="H100" s="31">
        <v>389</v>
      </c>
    </row>
    <row r="101" spans="1:8" ht="38.25" outlineLevel="2" x14ac:dyDescent="0.25">
      <c r="A101" s="25" t="s">
        <v>15</v>
      </c>
      <c r="B101" s="26" t="s">
        <v>315</v>
      </c>
      <c r="C101" s="27" t="s">
        <v>316</v>
      </c>
      <c r="D101" s="26" t="s">
        <v>209</v>
      </c>
      <c r="E101" s="27" t="s">
        <v>140</v>
      </c>
      <c r="F101" s="28">
        <v>117000</v>
      </c>
      <c r="H101" s="28">
        <f>H102</f>
        <v>117</v>
      </c>
    </row>
    <row r="102" spans="1:8" ht="25.5" outlineLevel="3" x14ac:dyDescent="0.25">
      <c r="A102" s="29" t="s">
        <v>15</v>
      </c>
      <c r="B102" s="29" t="s">
        <v>315</v>
      </c>
      <c r="C102" s="30" t="s">
        <v>316</v>
      </c>
      <c r="D102" s="29" t="s">
        <v>210</v>
      </c>
      <c r="E102" s="30" t="s">
        <v>211</v>
      </c>
      <c r="F102" s="31">
        <v>117000</v>
      </c>
      <c r="H102" s="31">
        <v>117</v>
      </c>
    </row>
    <row r="103" spans="1:8" ht="51" outlineLevel="1" x14ac:dyDescent="0.25">
      <c r="A103" s="25" t="s">
        <v>15</v>
      </c>
      <c r="B103" s="26" t="s">
        <v>317</v>
      </c>
      <c r="C103" s="27" t="s">
        <v>318</v>
      </c>
      <c r="D103" s="26"/>
      <c r="E103" s="27"/>
      <c r="F103" s="28">
        <v>675000</v>
      </c>
      <c r="H103" s="28">
        <f>H104</f>
        <v>675</v>
      </c>
    </row>
    <row r="104" spans="1:8" ht="38.25" outlineLevel="2" x14ac:dyDescent="0.25">
      <c r="A104" s="25" t="s">
        <v>15</v>
      </c>
      <c r="B104" s="26" t="s">
        <v>319</v>
      </c>
      <c r="C104" s="27" t="s">
        <v>320</v>
      </c>
      <c r="D104" s="26" t="s">
        <v>209</v>
      </c>
      <c r="E104" s="27" t="s">
        <v>140</v>
      </c>
      <c r="F104" s="28">
        <v>675000</v>
      </c>
      <c r="H104" s="28">
        <f>H105</f>
        <v>675</v>
      </c>
    </row>
    <row r="105" spans="1:8" ht="38.25" outlineLevel="3" x14ac:dyDescent="0.25">
      <c r="A105" s="29" t="s">
        <v>15</v>
      </c>
      <c r="B105" s="29" t="s">
        <v>319</v>
      </c>
      <c r="C105" s="30" t="s">
        <v>320</v>
      </c>
      <c r="D105" s="29" t="s">
        <v>231</v>
      </c>
      <c r="E105" s="30" t="s">
        <v>232</v>
      </c>
      <c r="F105" s="31">
        <v>675000</v>
      </c>
      <c r="H105" s="31">
        <v>675</v>
      </c>
    </row>
    <row r="106" spans="1:8" ht="25.5" outlineLevel="1" x14ac:dyDescent="0.25">
      <c r="A106" s="25" t="s">
        <v>15</v>
      </c>
      <c r="B106" s="26" t="s">
        <v>321</v>
      </c>
      <c r="C106" s="27" t="s">
        <v>273</v>
      </c>
      <c r="D106" s="26"/>
      <c r="E106" s="27"/>
      <c r="F106" s="28">
        <v>49587000</v>
      </c>
      <c r="H106" s="28">
        <f>H107+H111+H114+H116</f>
        <v>49587</v>
      </c>
    </row>
    <row r="107" spans="1:8" ht="76.5" outlineLevel="2" x14ac:dyDescent="0.25">
      <c r="A107" s="25" t="s">
        <v>15</v>
      </c>
      <c r="B107" s="26" t="s">
        <v>322</v>
      </c>
      <c r="C107" s="27" t="s">
        <v>323</v>
      </c>
      <c r="D107" s="26" t="s">
        <v>276</v>
      </c>
      <c r="E107" s="27" t="s">
        <v>71</v>
      </c>
      <c r="F107" s="28">
        <v>41963000</v>
      </c>
      <c r="H107" s="28">
        <f>H108+H109+H110</f>
        <v>41963</v>
      </c>
    </row>
    <row r="108" spans="1:8" ht="25.5" outlineLevel="3" x14ac:dyDescent="0.25">
      <c r="A108" s="29" t="s">
        <v>15</v>
      </c>
      <c r="B108" s="29" t="s">
        <v>322</v>
      </c>
      <c r="C108" s="30" t="s">
        <v>323</v>
      </c>
      <c r="D108" s="29" t="s">
        <v>277</v>
      </c>
      <c r="E108" s="30" t="s">
        <v>278</v>
      </c>
      <c r="F108" s="31">
        <v>31843000</v>
      </c>
      <c r="H108" s="31">
        <v>31843</v>
      </c>
    </row>
    <row r="109" spans="1:8" ht="38.25" outlineLevel="3" x14ac:dyDescent="0.25">
      <c r="A109" s="29" t="s">
        <v>15</v>
      </c>
      <c r="B109" s="29" t="s">
        <v>322</v>
      </c>
      <c r="C109" s="30" t="s">
        <v>323</v>
      </c>
      <c r="D109" s="29" t="s">
        <v>279</v>
      </c>
      <c r="E109" s="30" t="s">
        <v>280</v>
      </c>
      <c r="F109" s="31">
        <v>552000</v>
      </c>
      <c r="H109" s="31">
        <v>552</v>
      </c>
    </row>
    <row r="110" spans="1:8" ht="51" outlineLevel="3" x14ac:dyDescent="0.25">
      <c r="A110" s="29" t="s">
        <v>15</v>
      </c>
      <c r="B110" s="29" t="s">
        <v>322</v>
      </c>
      <c r="C110" s="30" t="s">
        <v>323</v>
      </c>
      <c r="D110" s="29" t="s">
        <v>281</v>
      </c>
      <c r="E110" s="30" t="s">
        <v>282</v>
      </c>
      <c r="F110" s="31">
        <v>9568000</v>
      </c>
      <c r="H110" s="31">
        <v>9568</v>
      </c>
    </row>
    <row r="111" spans="1:8" ht="38.25" outlineLevel="2" x14ac:dyDescent="0.25">
      <c r="A111" s="25" t="s">
        <v>15</v>
      </c>
      <c r="B111" s="26" t="s">
        <v>322</v>
      </c>
      <c r="C111" s="27" t="s">
        <v>323</v>
      </c>
      <c r="D111" s="26" t="s">
        <v>209</v>
      </c>
      <c r="E111" s="27" t="s">
        <v>140</v>
      </c>
      <c r="F111" s="28">
        <v>642000</v>
      </c>
      <c r="H111" s="28">
        <f>H112+H113</f>
        <v>642</v>
      </c>
    </row>
    <row r="112" spans="1:8" ht="38.25" outlineLevel="3" x14ac:dyDescent="0.25">
      <c r="A112" s="29" t="s">
        <v>15</v>
      </c>
      <c r="B112" s="29" t="s">
        <v>322</v>
      </c>
      <c r="C112" s="30" t="s">
        <v>323</v>
      </c>
      <c r="D112" s="29" t="s">
        <v>231</v>
      </c>
      <c r="E112" s="30" t="s">
        <v>232</v>
      </c>
      <c r="F112" s="31">
        <v>160744.44</v>
      </c>
      <c r="H112" s="31">
        <v>161</v>
      </c>
    </row>
    <row r="113" spans="1:8" ht="25.5" outlineLevel="3" x14ac:dyDescent="0.25">
      <c r="A113" s="29" t="s">
        <v>15</v>
      </c>
      <c r="B113" s="29" t="s">
        <v>322</v>
      </c>
      <c r="C113" s="30" t="s">
        <v>323</v>
      </c>
      <c r="D113" s="29" t="s">
        <v>210</v>
      </c>
      <c r="E113" s="30" t="s">
        <v>211</v>
      </c>
      <c r="F113" s="31">
        <v>481255.56</v>
      </c>
      <c r="H113" s="31">
        <v>481</v>
      </c>
    </row>
    <row r="114" spans="1:8" ht="25.5" outlineLevel="2" x14ac:dyDescent="0.25">
      <c r="A114" s="25" t="s">
        <v>15</v>
      </c>
      <c r="B114" s="26" t="s">
        <v>322</v>
      </c>
      <c r="C114" s="27" t="s">
        <v>323</v>
      </c>
      <c r="D114" s="26" t="s">
        <v>216</v>
      </c>
      <c r="E114" s="27" t="s">
        <v>36</v>
      </c>
      <c r="F114" s="28">
        <v>45000</v>
      </c>
      <c r="H114" s="28">
        <f>H115</f>
        <v>45</v>
      </c>
    </row>
    <row r="115" spans="1:8" ht="25.5" outlineLevel="3" x14ac:dyDescent="0.25">
      <c r="A115" s="29" t="s">
        <v>15</v>
      </c>
      <c r="B115" s="29" t="s">
        <v>322</v>
      </c>
      <c r="C115" s="30" t="s">
        <v>323</v>
      </c>
      <c r="D115" s="29" t="s">
        <v>217</v>
      </c>
      <c r="E115" s="30" t="s">
        <v>218</v>
      </c>
      <c r="F115" s="31">
        <v>45000</v>
      </c>
      <c r="H115" s="31">
        <v>45</v>
      </c>
    </row>
    <row r="116" spans="1:8" ht="76.5" outlineLevel="2" x14ac:dyDescent="0.25">
      <c r="A116" s="25" t="s">
        <v>15</v>
      </c>
      <c r="B116" s="26" t="s">
        <v>324</v>
      </c>
      <c r="C116" s="27" t="s">
        <v>323</v>
      </c>
      <c r="D116" s="26" t="s">
        <v>276</v>
      </c>
      <c r="E116" s="27" t="s">
        <v>71</v>
      </c>
      <c r="F116" s="28">
        <v>6937000</v>
      </c>
      <c r="H116" s="28">
        <f>H117+H118</f>
        <v>6937</v>
      </c>
    </row>
    <row r="117" spans="1:8" ht="25.5" outlineLevel="3" x14ac:dyDescent="0.25">
      <c r="A117" s="29" t="s">
        <v>15</v>
      </c>
      <c r="B117" s="29" t="s">
        <v>324</v>
      </c>
      <c r="C117" s="30" t="s">
        <v>323</v>
      </c>
      <c r="D117" s="29" t="s">
        <v>277</v>
      </c>
      <c r="E117" s="30" t="s">
        <v>278</v>
      </c>
      <c r="F117" s="31">
        <v>5328000</v>
      </c>
      <c r="H117" s="31">
        <v>5328</v>
      </c>
    </row>
    <row r="118" spans="1:8" ht="51" outlineLevel="3" x14ac:dyDescent="0.25">
      <c r="A118" s="29" t="s">
        <v>15</v>
      </c>
      <c r="B118" s="29" t="s">
        <v>324</v>
      </c>
      <c r="C118" s="30" t="s">
        <v>323</v>
      </c>
      <c r="D118" s="29" t="s">
        <v>281</v>
      </c>
      <c r="E118" s="30" t="s">
        <v>282</v>
      </c>
      <c r="F118" s="31">
        <v>1609000</v>
      </c>
      <c r="H118" s="31">
        <v>1609</v>
      </c>
    </row>
    <row r="119" spans="1:8" ht="15" x14ac:dyDescent="0.25">
      <c r="A119" s="25" t="s">
        <v>15</v>
      </c>
      <c r="B119" s="26" t="s">
        <v>298</v>
      </c>
      <c r="C119" s="27" t="s">
        <v>42</v>
      </c>
      <c r="D119" s="26"/>
      <c r="E119" s="27"/>
      <c r="F119" s="95">
        <v>423863957.48000002</v>
      </c>
      <c r="G119" s="96"/>
      <c r="H119" s="95">
        <f>H120+H123</f>
        <v>423864</v>
      </c>
    </row>
    <row r="120" spans="1:8" ht="25.5" outlineLevel="1" x14ac:dyDescent="0.25">
      <c r="A120" s="25" t="s">
        <v>15</v>
      </c>
      <c r="B120" s="26" t="s">
        <v>299</v>
      </c>
      <c r="C120" s="27" t="s">
        <v>60</v>
      </c>
      <c r="D120" s="26"/>
      <c r="E120" s="27"/>
      <c r="F120" s="28">
        <v>600000</v>
      </c>
      <c r="H120" s="28">
        <f>H121</f>
        <v>600</v>
      </c>
    </row>
    <row r="121" spans="1:8" ht="38.25" outlineLevel="2" x14ac:dyDescent="0.25">
      <c r="A121" s="25" t="s">
        <v>15</v>
      </c>
      <c r="B121" s="26" t="s">
        <v>325</v>
      </c>
      <c r="C121" s="27" t="s">
        <v>326</v>
      </c>
      <c r="D121" s="26" t="s">
        <v>209</v>
      </c>
      <c r="E121" s="27" t="s">
        <v>140</v>
      </c>
      <c r="F121" s="28">
        <v>600000</v>
      </c>
      <c r="H121" s="28">
        <f>H122</f>
        <v>600</v>
      </c>
    </row>
    <row r="122" spans="1:8" ht="38.25" outlineLevel="3" x14ac:dyDescent="0.25">
      <c r="A122" s="29" t="s">
        <v>15</v>
      </c>
      <c r="B122" s="29" t="s">
        <v>325</v>
      </c>
      <c r="C122" s="30" t="s">
        <v>326</v>
      </c>
      <c r="D122" s="29" t="s">
        <v>231</v>
      </c>
      <c r="E122" s="30" t="s">
        <v>232</v>
      </c>
      <c r="F122" s="31">
        <v>600000</v>
      </c>
      <c r="H122" s="31">
        <v>600</v>
      </c>
    </row>
    <row r="123" spans="1:8" ht="15" outlineLevel="1" x14ac:dyDescent="0.25">
      <c r="A123" s="25" t="s">
        <v>15</v>
      </c>
      <c r="B123" s="26" t="s">
        <v>327</v>
      </c>
      <c r="C123" s="27" t="s">
        <v>43</v>
      </c>
      <c r="D123" s="26"/>
      <c r="E123" s="27"/>
      <c r="F123" s="28">
        <v>423263957.48000002</v>
      </c>
      <c r="H123" s="28">
        <f>H124+H126+H128</f>
        <v>423264</v>
      </c>
    </row>
    <row r="124" spans="1:8" ht="15" outlineLevel="2" x14ac:dyDescent="0.25">
      <c r="A124" s="25" t="s">
        <v>15</v>
      </c>
      <c r="B124" s="26" t="s">
        <v>328</v>
      </c>
      <c r="C124" s="27" t="s">
        <v>329</v>
      </c>
      <c r="D124" s="26" t="s">
        <v>216</v>
      </c>
      <c r="E124" s="27" t="s">
        <v>36</v>
      </c>
      <c r="F124" s="28">
        <v>564608.47</v>
      </c>
      <c r="H124" s="28">
        <f>H125</f>
        <v>565</v>
      </c>
    </row>
    <row r="125" spans="1:8" ht="15" outlineLevel="3" x14ac:dyDescent="0.25">
      <c r="A125" s="29" t="s">
        <v>15</v>
      </c>
      <c r="B125" s="29" t="s">
        <v>328</v>
      </c>
      <c r="C125" s="30" t="s">
        <v>329</v>
      </c>
      <c r="D125" s="29" t="s">
        <v>330</v>
      </c>
      <c r="E125" s="30" t="s">
        <v>43</v>
      </c>
      <c r="F125" s="31">
        <v>564608.47</v>
      </c>
      <c r="H125" s="31">
        <v>565</v>
      </c>
    </row>
    <row r="126" spans="1:8" ht="15" outlineLevel="2" x14ac:dyDescent="0.25">
      <c r="A126" s="25" t="s">
        <v>15</v>
      </c>
      <c r="B126" s="26" t="s">
        <v>331</v>
      </c>
      <c r="C126" s="27" t="s">
        <v>332</v>
      </c>
      <c r="D126" s="26" t="s">
        <v>216</v>
      </c>
      <c r="E126" s="27" t="s">
        <v>36</v>
      </c>
      <c r="F126" s="28">
        <v>413490831.89999998</v>
      </c>
      <c r="H126" s="28">
        <f>H127</f>
        <v>413491</v>
      </c>
    </row>
    <row r="127" spans="1:8" ht="15" outlineLevel="3" x14ac:dyDescent="0.25">
      <c r="A127" s="29" t="s">
        <v>15</v>
      </c>
      <c r="B127" s="29" t="s">
        <v>331</v>
      </c>
      <c r="C127" s="30" t="s">
        <v>332</v>
      </c>
      <c r="D127" s="29" t="s">
        <v>330</v>
      </c>
      <c r="E127" s="30" t="s">
        <v>43</v>
      </c>
      <c r="F127" s="31">
        <v>413490831.89999998</v>
      </c>
      <c r="H127" s="31">
        <v>413491</v>
      </c>
    </row>
    <row r="128" spans="1:8" ht="25.5" outlineLevel="2" x14ac:dyDescent="0.25">
      <c r="A128" s="25" t="s">
        <v>15</v>
      </c>
      <c r="B128" s="26" t="s">
        <v>333</v>
      </c>
      <c r="C128" s="27" t="s">
        <v>334</v>
      </c>
      <c r="D128" s="26" t="s">
        <v>216</v>
      </c>
      <c r="E128" s="27" t="s">
        <v>36</v>
      </c>
      <c r="F128" s="28">
        <v>9208517.1099999994</v>
      </c>
      <c r="H128" s="28">
        <f>H129</f>
        <v>9208</v>
      </c>
    </row>
    <row r="129" spans="1:9" ht="25.5" outlineLevel="3" x14ac:dyDescent="0.25">
      <c r="A129" s="29" t="s">
        <v>15</v>
      </c>
      <c r="B129" s="29" t="s">
        <v>333</v>
      </c>
      <c r="C129" s="30" t="s">
        <v>334</v>
      </c>
      <c r="D129" s="29" t="s">
        <v>330</v>
      </c>
      <c r="E129" s="30" t="s">
        <v>43</v>
      </c>
      <c r="F129" s="31">
        <v>9208517.1099999994</v>
      </c>
      <c r="H129" s="63">
        <v>9208</v>
      </c>
    </row>
    <row r="130" spans="1:9" ht="25.5" x14ac:dyDescent="0.25">
      <c r="A130" s="98" t="s">
        <v>18</v>
      </c>
      <c r="B130" s="99" t="s">
        <v>335</v>
      </c>
      <c r="C130" s="100" t="s">
        <v>336</v>
      </c>
      <c r="D130" s="99"/>
      <c r="E130" s="100"/>
      <c r="F130" s="87">
        <v>5469720753.4399996</v>
      </c>
      <c r="G130" s="87">
        <f>G131+G148+G176+G185+G207</f>
        <v>57869175</v>
      </c>
      <c r="H130" s="87">
        <f>H131+H148+H176+H185+H207</f>
        <v>5527590</v>
      </c>
      <c r="I130" s="38">
        <f>F130+G130</f>
        <v>5527589928.4399996</v>
      </c>
    </row>
    <row r="131" spans="1:9" ht="25.5" outlineLevel="1" x14ac:dyDescent="0.25">
      <c r="A131" s="101" t="s">
        <v>18</v>
      </c>
      <c r="B131" s="102" t="s">
        <v>337</v>
      </c>
      <c r="C131" s="103" t="s">
        <v>338</v>
      </c>
      <c r="D131" s="102"/>
      <c r="E131" s="103"/>
      <c r="F131" s="94">
        <v>2442367080.8600001</v>
      </c>
      <c r="G131" s="94">
        <f>G132+G135</f>
        <v>30274273</v>
      </c>
      <c r="H131" s="94">
        <f>H132+H135+H138+H141+H143+H146</f>
        <v>2472641</v>
      </c>
      <c r="I131" s="38">
        <f>F131+G131</f>
        <v>2472641353.8600001</v>
      </c>
    </row>
    <row r="132" spans="1:9" ht="51" outlineLevel="2" x14ac:dyDescent="0.25">
      <c r="A132" s="25" t="s">
        <v>18</v>
      </c>
      <c r="B132" s="26" t="s">
        <v>339</v>
      </c>
      <c r="C132" s="27" t="s">
        <v>340</v>
      </c>
      <c r="D132" s="26" t="s">
        <v>341</v>
      </c>
      <c r="E132" s="27" t="s">
        <v>145</v>
      </c>
      <c r="F132" s="28">
        <v>113848027</v>
      </c>
      <c r="G132" s="28">
        <f>G133+G134</f>
        <v>26274273</v>
      </c>
      <c r="H132" s="28">
        <f>H133+H134</f>
        <v>140122</v>
      </c>
    </row>
    <row r="133" spans="1:9" ht="63.75" outlineLevel="3" x14ac:dyDescent="0.25">
      <c r="A133" s="60" t="s">
        <v>18</v>
      </c>
      <c r="B133" s="60" t="s">
        <v>339</v>
      </c>
      <c r="C133" s="62" t="s">
        <v>340</v>
      </c>
      <c r="D133" s="60" t="s">
        <v>342</v>
      </c>
      <c r="E133" s="62" t="s">
        <v>343</v>
      </c>
      <c r="F133" s="63">
        <v>112069239</v>
      </c>
      <c r="G133" s="63">
        <v>25918868</v>
      </c>
      <c r="H133" s="63">
        <v>137988</v>
      </c>
      <c r="I133">
        <v>137988</v>
      </c>
    </row>
    <row r="134" spans="1:9" ht="63.75" outlineLevel="3" x14ac:dyDescent="0.25">
      <c r="A134" s="60" t="s">
        <v>18</v>
      </c>
      <c r="B134" s="60" t="s">
        <v>339</v>
      </c>
      <c r="C134" s="62" t="s">
        <v>340</v>
      </c>
      <c r="D134" s="60" t="s">
        <v>344</v>
      </c>
      <c r="E134" s="62" t="s">
        <v>345</v>
      </c>
      <c r="F134" s="63">
        <v>1778788</v>
      </c>
      <c r="G134" s="61">
        <v>355405</v>
      </c>
      <c r="H134" s="63">
        <v>2134</v>
      </c>
      <c r="I134">
        <v>2134</v>
      </c>
    </row>
    <row r="135" spans="1:9" ht="51" outlineLevel="2" x14ac:dyDescent="0.25">
      <c r="A135" s="25" t="s">
        <v>18</v>
      </c>
      <c r="B135" s="26" t="s">
        <v>346</v>
      </c>
      <c r="C135" s="27" t="s">
        <v>347</v>
      </c>
      <c r="D135" s="26" t="s">
        <v>341</v>
      </c>
      <c r="E135" s="27" t="s">
        <v>145</v>
      </c>
      <c r="F135" s="28">
        <v>27593616.600000001</v>
      </c>
      <c r="G135" s="28">
        <f>G136</f>
        <v>4000000</v>
      </c>
      <c r="H135" s="28">
        <f>H136+H137</f>
        <v>31594</v>
      </c>
      <c r="I135" s="38">
        <f>F135+G135</f>
        <v>31593616.600000001</v>
      </c>
    </row>
    <row r="136" spans="1:9" ht="51" outlineLevel="3" x14ac:dyDescent="0.25">
      <c r="A136" s="60" t="s">
        <v>18</v>
      </c>
      <c r="B136" s="60" t="s">
        <v>346</v>
      </c>
      <c r="C136" s="62" t="s">
        <v>347</v>
      </c>
      <c r="D136" s="60" t="s">
        <v>348</v>
      </c>
      <c r="E136" s="62" t="s">
        <v>349</v>
      </c>
      <c r="F136" s="63">
        <v>20530615.75</v>
      </c>
      <c r="G136" s="61">
        <v>4000000</v>
      </c>
      <c r="H136" s="63">
        <v>24531</v>
      </c>
      <c r="I136">
        <v>24531</v>
      </c>
    </row>
    <row r="137" spans="1:9" ht="51" outlineLevel="3" x14ac:dyDescent="0.25">
      <c r="A137" s="29" t="s">
        <v>18</v>
      </c>
      <c r="B137" s="29" t="s">
        <v>346</v>
      </c>
      <c r="C137" s="30" t="s">
        <v>347</v>
      </c>
      <c r="D137" s="29" t="s">
        <v>350</v>
      </c>
      <c r="E137" s="30" t="s">
        <v>351</v>
      </c>
      <c r="F137" s="31">
        <v>7063000.8499999996</v>
      </c>
      <c r="G137" s="31"/>
      <c r="H137" s="31">
        <v>7063</v>
      </c>
    </row>
    <row r="138" spans="1:9" ht="63.75" outlineLevel="2" x14ac:dyDescent="0.25">
      <c r="A138" s="25" t="s">
        <v>18</v>
      </c>
      <c r="B138" s="26" t="s">
        <v>352</v>
      </c>
      <c r="C138" s="27" t="s">
        <v>353</v>
      </c>
      <c r="D138" s="26" t="s">
        <v>341</v>
      </c>
      <c r="E138" s="27" t="s">
        <v>145</v>
      </c>
      <c r="F138" s="28">
        <v>5094000</v>
      </c>
      <c r="H138" s="28">
        <f>H139+H140</f>
        <v>5094</v>
      </c>
    </row>
    <row r="139" spans="1:9" ht="63.75" outlineLevel="3" x14ac:dyDescent="0.25">
      <c r="A139" s="29" t="s">
        <v>18</v>
      </c>
      <c r="B139" s="29" t="s">
        <v>352</v>
      </c>
      <c r="C139" s="30" t="s">
        <v>353</v>
      </c>
      <c r="D139" s="29" t="s">
        <v>348</v>
      </c>
      <c r="E139" s="30" t="s">
        <v>349</v>
      </c>
      <c r="F139" s="31">
        <v>5072962.5</v>
      </c>
      <c r="H139" s="31">
        <v>5073</v>
      </c>
    </row>
    <row r="140" spans="1:9" ht="63.75" outlineLevel="3" x14ac:dyDescent="0.25">
      <c r="A140" s="29" t="s">
        <v>18</v>
      </c>
      <c r="B140" s="29" t="s">
        <v>352</v>
      </c>
      <c r="C140" s="30" t="s">
        <v>353</v>
      </c>
      <c r="D140" s="29" t="s">
        <v>350</v>
      </c>
      <c r="E140" s="30" t="s">
        <v>351</v>
      </c>
      <c r="F140" s="31">
        <v>21037.5</v>
      </c>
      <c r="H140" s="31">
        <v>21</v>
      </c>
    </row>
    <row r="141" spans="1:9" ht="89.25" outlineLevel="2" x14ac:dyDescent="0.25">
      <c r="A141" s="25" t="s">
        <v>18</v>
      </c>
      <c r="B141" s="26" t="s">
        <v>354</v>
      </c>
      <c r="C141" s="27" t="s">
        <v>355</v>
      </c>
      <c r="D141" s="26" t="s">
        <v>341</v>
      </c>
      <c r="E141" s="27" t="s">
        <v>145</v>
      </c>
      <c r="F141" s="28">
        <v>754997.26</v>
      </c>
      <c r="H141" s="28">
        <f>H142</f>
        <v>755</v>
      </c>
    </row>
    <row r="142" spans="1:9" ht="89.25" outlineLevel="3" x14ac:dyDescent="0.25">
      <c r="A142" s="29" t="s">
        <v>18</v>
      </c>
      <c r="B142" s="29" t="s">
        <v>354</v>
      </c>
      <c r="C142" s="30" t="s">
        <v>355</v>
      </c>
      <c r="D142" s="29" t="s">
        <v>348</v>
      </c>
      <c r="E142" s="30" t="s">
        <v>349</v>
      </c>
      <c r="F142" s="31">
        <v>754997.26</v>
      </c>
      <c r="H142" s="31">
        <v>755</v>
      </c>
    </row>
    <row r="143" spans="1:9" ht="51" outlineLevel="2" x14ac:dyDescent="0.25">
      <c r="A143" s="25" t="s">
        <v>18</v>
      </c>
      <c r="B143" s="26" t="s">
        <v>356</v>
      </c>
      <c r="C143" s="27" t="s">
        <v>340</v>
      </c>
      <c r="D143" s="26" t="s">
        <v>341</v>
      </c>
      <c r="E143" s="27" t="s">
        <v>145</v>
      </c>
      <c r="F143" s="28">
        <v>2292513300</v>
      </c>
      <c r="H143" s="28">
        <f>H144+H145</f>
        <v>2292513</v>
      </c>
    </row>
    <row r="144" spans="1:9" ht="63.75" outlineLevel="3" x14ac:dyDescent="0.25">
      <c r="A144" s="29" t="s">
        <v>18</v>
      </c>
      <c r="B144" s="29" t="s">
        <v>356</v>
      </c>
      <c r="C144" s="30" t="s">
        <v>340</v>
      </c>
      <c r="D144" s="29" t="s">
        <v>342</v>
      </c>
      <c r="E144" s="30" t="s">
        <v>343</v>
      </c>
      <c r="F144" s="31">
        <v>2253490017</v>
      </c>
      <c r="H144" s="31">
        <v>2253490</v>
      </c>
    </row>
    <row r="145" spans="1:10" ht="63.75" outlineLevel="3" x14ac:dyDescent="0.25">
      <c r="A145" s="29" t="s">
        <v>18</v>
      </c>
      <c r="B145" s="29" t="s">
        <v>356</v>
      </c>
      <c r="C145" s="30" t="s">
        <v>340</v>
      </c>
      <c r="D145" s="29" t="s">
        <v>344</v>
      </c>
      <c r="E145" s="30" t="s">
        <v>345</v>
      </c>
      <c r="F145" s="31">
        <v>39023283</v>
      </c>
      <c r="H145" s="31">
        <v>39023</v>
      </c>
    </row>
    <row r="146" spans="1:10" ht="89.25" outlineLevel="2" x14ac:dyDescent="0.25">
      <c r="A146" s="25" t="s">
        <v>18</v>
      </c>
      <c r="B146" s="26" t="s">
        <v>357</v>
      </c>
      <c r="C146" s="27" t="s">
        <v>355</v>
      </c>
      <c r="D146" s="26" t="s">
        <v>341</v>
      </c>
      <c r="E146" s="27" t="s">
        <v>145</v>
      </c>
      <c r="F146" s="28">
        <v>2563140</v>
      </c>
      <c r="H146" s="28">
        <f>H147</f>
        <v>2563</v>
      </c>
    </row>
    <row r="147" spans="1:10" ht="89.25" outlineLevel="3" x14ac:dyDescent="0.25">
      <c r="A147" s="29" t="s">
        <v>18</v>
      </c>
      <c r="B147" s="29" t="s">
        <v>357</v>
      </c>
      <c r="C147" s="30" t="s">
        <v>355</v>
      </c>
      <c r="D147" s="29" t="s">
        <v>348</v>
      </c>
      <c r="E147" s="30" t="s">
        <v>349</v>
      </c>
      <c r="F147" s="31">
        <v>2563140</v>
      </c>
      <c r="H147" s="31">
        <v>2563</v>
      </c>
    </row>
    <row r="148" spans="1:10" ht="15" outlineLevel="1" x14ac:dyDescent="0.25">
      <c r="A148" s="25" t="s">
        <v>18</v>
      </c>
      <c r="B148" s="26" t="s">
        <v>358</v>
      </c>
      <c r="C148" s="27" t="s">
        <v>359</v>
      </c>
      <c r="D148" s="26"/>
      <c r="E148" s="27"/>
      <c r="F148" s="28">
        <v>2684495447.6900001</v>
      </c>
      <c r="G148" s="28">
        <f>G149+G151</f>
        <v>22254839.600000001</v>
      </c>
      <c r="H148" s="28">
        <f>H149+H151+H154+H156+H158+H160+H162+H164+H166+H168+H170+H172+H174</f>
        <v>2706751</v>
      </c>
      <c r="I148" s="38">
        <f>F148+G148</f>
        <v>2706750287.29</v>
      </c>
    </row>
    <row r="149" spans="1:10" ht="38.25" outlineLevel="2" x14ac:dyDescent="0.25">
      <c r="A149" s="25" t="s">
        <v>18</v>
      </c>
      <c r="B149" s="26" t="s">
        <v>360</v>
      </c>
      <c r="C149" s="27" t="s">
        <v>361</v>
      </c>
      <c r="D149" s="26" t="s">
        <v>341</v>
      </c>
      <c r="E149" s="27" t="s">
        <v>145</v>
      </c>
      <c r="F149" s="28">
        <v>127134973</v>
      </c>
      <c r="G149" s="28">
        <f>G150</f>
        <v>16254839.6</v>
      </c>
      <c r="H149" s="28">
        <f>H150</f>
        <v>143390</v>
      </c>
      <c r="I149" s="38"/>
    </row>
    <row r="150" spans="1:10" ht="63.75" outlineLevel="3" x14ac:dyDescent="0.25">
      <c r="A150" s="60" t="s">
        <v>18</v>
      </c>
      <c r="B150" s="60" t="s">
        <v>360</v>
      </c>
      <c r="C150" s="62" t="s">
        <v>361</v>
      </c>
      <c r="D150" s="60" t="s">
        <v>342</v>
      </c>
      <c r="E150" s="62" t="s">
        <v>343</v>
      </c>
      <c r="F150" s="63">
        <v>127134973</v>
      </c>
      <c r="G150" s="61">
        <v>16254839.6</v>
      </c>
      <c r="H150" s="63">
        <v>143390</v>
      </c>
      <c r="I150">
        <v>143390</v>
      </c>
    </row>
    <row r="151" spans="1:10" ht="51" outlineLevel="2" x14ac:dyDescent="0.25">
      <c r="A151" s="25" t="s">
        <v>18</v>
      </c>
      <c r="B151" s="26" t="s">
        <v>362</v>
      </c>
      <c r="C151" s="27" t="s">
        <v>363</v>
      </c>
      <c r="D151" s="26" t="s">
        <v>341</v>
      </c>
      <c r="E151" s="27" t="s">
        <v>145</v>
      </c>
      <c r="F151" s="28">
        <v>61524782.289999999</v>
      </c>
      <c r="G151" s="28">
        <f>G152</f>
        <v>6000000</v>
      </c>
      <c r="H151" s="28">
        <f>H152+H153</f>
        <v>67525</v>
      </c>
    </row>
    <row r="152" spans="1:10" ht="51" outlineLevel="3" x14ac:dyDescent="0.25">
      <c r="A152" s="60" t="s">
        <v>18</v>
      </c>
      <c r="B152" s="60" t="s">
        <v>362</v>
      </c>
      <c r="C152" s="62" t="s">
        <v>363</v>
      </c>
      <c r="D152" s="60" t="s">
        <v>348</v>
      </c>
      <c r="E152" s="62" t="s">
        <v>349</v>
      </c>
      <c r="F152" s="63">
        <v>7067571.71</v>
      </c>
      <c r="G152" s="61">
        <v>6000000</v>
      </c>
      <c r="H152" s="63">
        <v>13068</v>
      </c>
      <c r="I152">
        <v>13068</v>
      </c>
      <c r="J152" s="97"/>
    </row>
    <row r="153" spans="1:10" ht="51" outlineLevel="3" x14ac:dyDescent="0.25">
      <c r="A153" s="29" t="s">
        <v>18</v>
      </c>
      <c r="B153" s="29" t="s">
        <v>362</v>
      </c>
      <c r="C153" s="30" t="s">
        <v>363</v>
      </c>
      <c r="D153" s="29" t="s">
        <v>350</v>
      </c>
      <c r="E153" s="30" t="s">
        <v>351</v>
      </c>
      <c r="F153" s="31">
        <v>54457210.579999998</v>
      </c>
      <c r="H153" s="31">
        <v>54457</v>
      </c>
    </row>
    <row r="154" spans="1:10" ht="127.5" outlineLevel="2" x14ac:dyDescent="0.25">
      <c r="A154" s="25" t="s">
        <v>18</v>
      </c>
      <c r="B154" s="26" t="s">
        <v>364</v>
      </c>
      <c r="C154" s="32" t="s">
        <v>365</v>
      </c>
      <c r="D154" s="26" t="s">
        <v>341</v>
      </c>
      <c r="E154" s="27" t="s">
        <v>145</v>
      </c>
      <c r="F154" s="28">
        <v>141520000</v>
      </c>
      <c r="H154" s="28">
        <f>H155</f>
        <v>141520</v>
      </c>
    </row>
    <row r="155" spans="1:10" ht="114.75" outlineLevel="3" x14ac:dyDescent="0.25">
      <c r="A155" s="29" t="s">
        <v>18</v>
      </c>
      <c r="B155" s="29" t="s">
        <v>364</v>
      </c>
      <c r="C155" s="33" t="s">
        <v>365</v>
      </c>
      <c r="D155" s="29" t="s">
        <v>348</v>
      </c>
      <c r="E155" s="30" t="s">
        <v>349</v>
      </c>
      <c r="F155" s="31">
        <v>141520000</v>
      </c>
      <c r="H155" s="31">
        <v>141520</v>
      </c>
    </row>
    <row r="156" spans="1:10" ht="38.25" outlineLevel="2" x14ac:dyDescent="0.25">
      <c r="A156" s="25" t="s">
        <v>18</v>
      </c>
      <c r="B156" s="26" t="s">
        <v>366</v>
      </c>
      <c r="C156" s="27" t="s">
        <v>361</v>
      </c>
      <c r="D156" s="26" t="s">
        <v>341</v>
      </c>
      <c r="E156" s="27" t="s">
        <v>145</v>
      </c>
      <c r="F156" s="28">
        <v>2122748800</v>
      </c>
      <c r="H156" s="28">
        <f>H157</f>
        <v>2122749</v>
      </c>
    </row>
    <row r="157" spans="1:10" ht="63.75" outlineLevel="3" x14ac:dyDescent="0.25">
      <c r="A157" s="29" t="s">
        <v>18</v>
      </c>
      <c r="B157" s="29" t="s">
        <v>366</v>
      </c>
      <c r="C157" s="30" t="s">
        <v>361</v>
      </c>
      <c r="D157" s="29" t="s">
        <v>342</v>
      </c>
      <c r="E157" s="30" t="s">
        <v>343</v>
      </c>
      <c r="F157" s="31">
        <v>2122748800</v>
      </c>
      <c r="H157" s="31">
        <v>2122749</v>
      </c>
    </row>
    <row r="158" spans="1:10" ht="63.75" outlineLevel="2" x14ac:dyDescent="0.25">
      <c r="A158" s="25" t="s">
        <v>18</v>
      </c>
      <c r="B158" s="26" t="s">
        <v>367</v>
      </c>
      <c r="C158" s="27" t="s">
        <v>368</v>
      </c>
      <c r="D158" s="26" t="s">
        <v>341</v>
      </c>
      <c r="E158" s="27" t="s">
        <v>145</v>
      </c>
      <c r="F158" s="28">
        <v>185399140</v>
      </c>
      <c r="H158" s="28">
        <f>H159</f>
        <v>185399</v>
      </c>
    </row>
    <row r="159" spans="1:10" ht="63.75" outlineLevel="3" x14ac:dyDescent="0.25">
      <c r="A159" s="29" t="s">
        <v>18</v>
      </c>
      <c r="B159" s="29" t="s">
        <v>367</v>
      </c>
      <c r="C159" s="30" t="s">
        <v>368</v>
      </c>
      <c r="D159" s="29" t="s">
        <v>348</v>
      </c>
      <c r="E159" s="30" t="s">
        <v>349</v>
      </c>
      <c r="F159" s="31">
        <v>185399140</v>
      </c>
      <c r="H159" s="31">
        <v>185399</v>
      </c>
    </row>
    <row r="160" spans="1:10" ht="89.25" outlineLevel="2" x14ac:dyDescent="0.25">
      <c r="A160" s="25" t="s">
        <v>18</v>
      </c>
      <c r="B160" s="26" t="s">
        <v>369</v>
      </c>
      <c r="C160" s="27" t="s">
        <v>370</v>
      </c>
      <c r="D160" s="26" t="s">
        <v>341</v>
      </c>
      <c r="E160" s="27" t="s">
        <v>145</v>
      </c>
      <c r="F160" s="28">
        <v>3198900</v>
      </c>
      <c r="H160" s="28">
        <f>H161</f>
        <v>3199</v>
      </c>
    </row>
    <row r="161" spans="1:9" ht="76.5" outlineLevel="3" x14ac:dyDescent="0.25">
      <c r="A161" s="29" t="s">
        <v>18</v>
      </c>
      <c r="B161" s="29" t="s">
        <v>369</v>
      </c>
      <c r="C161" s="30" t="s">
        <v>370</v>
      </c>
      <c r="D161" s="29" t="s">
        <v>348</v>
      </c>
      <c r="E161" s="30" t="s">
        <v>349</v>
      </c>
      <c r="F161" s="31">
        <v>3198900</v>
      </c>
      <c r="H161" s="31">
        <v>3199</v>
      </c>
    </row>
    <row r="162" spans="1:9" ht="89.25" outlineLevel="2" x14ac:dyDescent="0.25">
      <c r="A162" s="25" t="s">
        <v>18</v>
      </c>
      <c r="B162" s="26" t="s">
        <v>371</v>
      </c>
      <c r="C162" s="27" t="s">
        <v>370</v>
      </c>
      <c r="D162" s="26" t="s">
        <v>341</v>
      </c>
      <c r="E162" s="27" t="s">
        <v>145</v>
      </c>
      <c r="F162" s="28">
        <v>9270000</v>
      </c>
      <c r="H162" s="28">
        <f>H163</f>
        <v>9270</v>
      </c>
    </row>
    <row r="163" spans="1:9" ht="76.5" outlineLevel="3" x14ac:dyDescent="0.25">
      <c r="A163" s="29" t="s">
        <v>18</v>
      </c>
      <c r="B163" s="29" t="s">
        <v>371</v>
      </c>
      <c r="C163" s="30" t="s">
        <v>370</v>
      </c>
      <c r="D163" s="29" t="s">
        <v>350</v>
      </c>
      <c r="E163" s="30" t="s">
        <v>351</v>
      </c>
      <c r="F163" s="31">
        <v>9270000</v>
      </c>
      <c r="H163" s="31">
        <v>9270</v>
      </c>
    </row>
    <row r="164" spans="1:9" ht="51" outlineLevel="2" x14ac:dyDescent="0.25">
      <c r="A164" s="25" t="s">
        <v>18</v>
      </c>
      <c r="B164" s="26" t="s">
        <v>372</v>
      </c>
      <c r="C164" s="27" t="s">
        <v>373</v>
      </c>
      <c r="D164" s="26" t="s">
        <v>341</v>
      </c>
      <c r="E164" s="27" t="s">
        <v>145</v>
      </c>
      <c r="F164" s="28">
        <v>5298023</v>
      </c>
      <c r="H164" s="28">
        <f>H165</f>
        <v>5298</v>
      </c>
    </row>
    <row r="165" spans="1:9" ht="51" outlineLevel="3" x14ac:dyDescent="0.25">
      <c r="A165" s="29" t="s">
        <v>18</v>
      </c>
      <c r="B165" s="29" t="s">
        <v>372</v>
      </c>
      <c r="C165" s="30" t="s">
        <v>373</v>
      </c>
      <c r="D165" s="29" t="s">
        <v>350</v>
      </c>
      <c r="E165" s="30" t="s">
        <v>351</v>
      </c>
      <c r="F165" s="31">
        <v>5298023</v>
      </c>
      <c r="H165" s="31">
        <v>5298</v>
      </c>
    </row>
    <row r="166" spans="1:9" ht="51" outlineLevel="2" x14ac:dyDescent="0.25">
      <c r="A166" s="25" t="s">
        <v>18</v>
      </c>
      <c r="B166" s="26" t="s">
        <v>374</v>
      </c>
      <c r="C166" s="27" t="s">
        <v>375</v>
      </c>
      <c r="D166" s="26" t="s">
        <v>341</v>
      </c>
      <c r="E166" s="27" t="s">
        <v>145</v>
      </c>
      <c r="F166" s="28">
        <v>21632907</v>
      </c>
      <c r="H166" s="28">
        <f>H167</f>
        <v>21633</v>
      </c>
    </row>
    <row r="167" spans="1:9" ht="38.25" outlineLevel="3" x14ac:dyDescent="0.25">
      <c r="A167" s="29" t="s">
        <v>18</v>
      </c>
      <c r="B167" s="29" t="s">
        <v>374</v>
      </c>
      <c r="C167" s="30" t="s">
        <v>375</v>
      </c>
      <c r="D167" s="29" t="s">
        <v>348</v>
      </c>
      <c r="E167" s="30" t="s">
        <v>349</v>
      </c>
      <c r="F167" s="31">
        <v>21632907</v>
      </c>
      <c r="H167" s="31">
        <v>21633</v>
      </c>
    </row>
    <row r="168" spans="1:9" ht="63.75" outlineLevel="2" x14ac:dyDescent="0.25">
      <c r="A168" s="25" t="s">
        <v>18</v>
      </c>
      <c r="B168" s="26" t="s">
        <v>376</v>
      </c>
      <c r="C168" s="27" t="s">
        <v>377</v>
      </c>
      <c r="D168" s="26" t="s">
        <v>378</v>
      </c>
      <c r="E168" s="27" t="s">
        <v>44</v>
      </c>
      <c r="F168" s="28">
        <v>826000</v>
      </c>
      <c r="H168" s="28">
        <f>H169</f>
        <v>826</v>
      </c>
    </row>
    <row r="169" spans="1:9" ht="51" outlineLevel="3" x14ac:dyDescent="0.25">
      <c r="A169" s="29" t="s">
        <v>18</v>
      </c>
      <c r="B169" s="29" t="s">
        <v>376</v>
      </c>
      <c r="C169" s="30" t="s">
        <v>377</v>
      </c>
      <c r="D169" s="29" t="s">
        <v>379</v>
      </c>
      <c r="E169" s="30" t="s">
        <v>380</v>
      </c>
      <c r="F169" s="31">
        <v>826000</v>
      </c>
      <c r="H169" s="31">
        <v>826</v>
      </c>
    </row>
    <row r="170" spans="1:9" ht="63.75" outlineLevel="2" x14ac:dyDescent="0.25">
      <c r="A170" s="25" t="s">
        <v>18</v>
      </c>
      <c r="B170" s="26" t="s">
        <v>376</v>
      </c>
      <c r="C170" s="27" t="s">
        <v>377</v>
      </c>
      <c r="D170" s="26" t="s">
        <v>341</v>
      </c>
      <c r="E170" s="27" t="s">
        <v>145</v>
      </c>
      <c r="F170" s="28">
        <v>5322721</v>
      </c>
      <c r="H170" s="28">
        <f>H171</f>
        <v>5323</v>
      </c>
    </row>
    <row r="171" spans="1:9" ht="51" outlineLevel="3" x14ac:dyDescent="0.25">
      <c r="A171" s="29" t="s">
        <v>18</v>
      </c>
      <c r="B171" s="29" t="s">
        <v>376</v>
      </c>
      <c r="C171" s="30" t="s">
        <v>377</v>
      </c>
      <c r="D171" s="29" t="s">
        <v>348</v>
      </c>
      <c r="E171" s="30" t="s">
        <v>349</v>
      </c>
      <c r="F171" s="31">
        <v>5322721</v>
      </c>
      <c r="H171" s="31">
        <v>5323</v>
      </c>
    </row>
    <row r="172" spans="1:9" ht="63.75" outlineLevel="2" x14ac:dyDescent="0.25">
      <c r="A172" s="25" t="s">
        <v>18</v>
      </c>
      <c r="B172" s="26" t="s">
        <v>381</v>
      </c>
      <c r="C172" s="27" t="s">
        <v>382</v>
      </c>
      <c r="D172" s="26" t="s">
        <v>341</v>
      </c>
      <c r="E172" s="27" t="s">
        <v>145</v>
      </c>
      <c r="F172" s="28">
        <v>473000</v>
      </c>
      <c r="H172" s="28">
        <f>H173</f>
        <v>473</v>
      </c>
    </row>
    <row r="173" spans="1:9" ht="51" outlineLevel="3" x14ac:dyDescent="0.25">
      <c r="A173" s="29" t="s">
        <v>18</v>
      </c>
      <c r="B173" s="29" t="s">
        <v>381</v>
      </c>
      <c r="C173" s="30" t="s">
        <v>382</v>
      </c>
      <c r="D173" s="29" t="s">
        <v>348</v>
      </c>
      <c r="E173" s="30" t="s">
        <v>349</v>
      </c>
      <c r="F173" s="31">
        <v>473000</v>
      </c>
      <c r="H173" s="31">
        <v>473</v>
      </c>
    </row>
    <row r="174" spans="1:9" ht="38.25" outlineLevel="2" x14ac:dyDescent="0.25">
      <c r="A174" s="25" t="s">
        <v>18</v>
      </c>
      <c r="B174" s="26" t="s">
        <v>383</v>
      </c>
      <c r="C174" s="27" t="s">
        <v>384</v>
      </c>
      <c r="D174" s="26" t="s">
        <v>341</v>
      </c>
      <c r="E174" s="27" t="s">
        <v>145</v>
      </c>
      <c r="F174" s="28">
        <v>146201.4</v>
      </c>
      <c r="H174" s="28">
        <f>H175</f>
        <v>146</v>
      </c>
    </row>
    <row r="175" spans="1:9" ht="25.5" outlineLevel="3" x14ac:dyDescent="0.25">
      <c r="A175" s="29" t="s">
        <v>18</v>
      </c>
      <c r="B175" s="29" t="s">
        <v>383</v>
      </c>
      <c r="C175" s="30" t="s">
        <v>384</v>
      </c>
      <c r="D175" s="29" t="s">
        <v>348</v>
      </c>
      <c r="E175" s="30" t="s">
        <v>349</v>
      </c>
      <c r="F175" s="31">
        <v>146201.4</v>
      </c>
      <c r="H175" s="31">
        <v>146</v>
      </c>
    </row>
    <row r="176" spans="1:9" ht="25.5" outlineLevel="1" x14ac:dyDescent="0.25">
      <c r="A176" s="25" t="s">
        <v>18</v>
      </c>
      <c r="B176" s="26" t="s">
        <v>385</v>
      </c>
      <c r="C176" s="27" t="s">
        <v>386</v>
      </c>
      <c r="D176" s="26"/>
      <c r="E176" s="27"/>
      <c r="F176" s="28">
        <v>179238516.00999999</v>
      </c>
      <c r="G176" s="28">
        <f>G177</f>
        <v>4927662.3999999994</v>
      </c>
      <c r="H176" s="28">
        <f>H177+H180+H182</f>
        <v>184166</v>
      </c>
      <c r="I176" s="38">
        <f>F176+G176</f>
        <v>184166178.41</v>
      </c>
    </row>
    <row r="177" spans="1:9" ht="38.25" outlineLevel="2" x14ac:dyDescent="0.25">
      <c r="A177" s="25" t="s">
        <v>18</v>
      </c>
      <c r="B177" s="26" t="s">
        <v>387</v>
      </c>
      <c r="C177" s="27" t="s">
        <v>388</v>
      </c>
      <c r="D177" s="26" t="s">
        <v>341</v>
      </c>
      <c r="E177" s="27" t="s">
        <v>145</v>
      </c>
      <c r="F177" s="28">
        <v>158125500</v>
      </c>
      <c r="G177" s="28">
        <f>G178+G179</f>
        <v>4927662.3999999994</v>
      </c>
      <c r="H177" s="28">
        <f>H178+H179</f>
        <v>163053</v>
      </c>
      <c r="I177" s="38">
        <f>F177+G177</f>
        <v>163053162.40000001</v>
      </c>
    </row>
    <row r="178" spans="1:9" ht="63.75" outlineLevel="3" x14ac:dyDescent="0.25">
      <c r="A178" s="60" t="s">
        <v>18</v>
      </c>
      <c r="B178" s="60" t="s">
        <v>387</v>
      </c>
      <c r="C178" s="62" t="s">
        <v>388</v>
      </c>
      <c r="D178" s="60" t="s">
        <v>342</v>
      </c>
      <c r="E178" s="62" t="s">
        <v>343</v>
      </c>
      <c r="F178" s="63">
        <v>44841926.75</v>
      </c>
      <c r="G178" s="61">
        <v>594019.85</v>
      </c>
      <c r="H178" s="63">
        <v>45436</v>
      </c>
      <c r="I178">
        <v>45436</v>
      </c>
    </row>
    <row r="179" spans="1:9" ht="63.75" outlineLevel="3" x14ac:dyDescent="0.25">
      <c r="A179" s="60" t="s">
        <v>18</v>
      </c>
      <c r="B179" s="60" t="s">
        <v>387</v>
      </c>
      <c r="C179" s="62" t="s">
        <v>388</v>
      </c>
      <c r="D179" s="60" t="s">
        <v>344</v>
      </c>
      <c r="E179" s="62" t="s">
        <v>345</v>
      </c>
      <c r="F179" s="63">
        <v>113283573.25</v>
      </c>
      <c r="G179" s="61">
        <v>4333642.55</v>
      </c>
      <c r="H179" s="63">
        <v>117617</v>
      </c>
      <c r="I179">
        <v>117617</v>
      </c>
    </row>
    <row r="180" spans="1:9" ht="51" outlineLevel="2" x14ac:dyDescent="0.25">
      <c r="A180" s="25" t="s">
        <v>18</v>
      </c>
      <c r="B180" s="26" t="s">
        <v>389</v>
      </c>
      <c r="C180" s="27" t="s">
        <v>390</v>
      </c>
      <c r="D180" s="26" t="s">
        <v>341</v>
      </c>
      <c r="E180" s="27" t="s">
        <v>145</v>
      </c>
      <c r="F180" s="28">
        <v>3113016.01</v>
      </c>
      <c r="H180" s="28">
        <f>H181</f>
        <v>3113</v>
      </c>
    </row>
    <row r="181" spans="1:9" ht="51" outlineLevel="3" x14ac:dyDescent="0.25">
      <c r="A181" s="29" t="s">
        <v>18</v>
      </c>
      <c r="B181" s="29" t="s">
        <v>389</v>
      </c>
      <c r="C181" s="30" t="s">
        <v>390</v>
      </c>
      <c r="D181" s="29" t="s">
        <v>350</v>
      </c>
      <c r="E181" s="30" t="s">
        <v>351</v>
      </c>
      <c r="F181" s="31">
        <v>3113016.01</v>
      </c>
      <c r="H181" s="31">
        <v>3113</v>
      </c>
    </row>
    <row r="182" spans="1:9" ht="38.25" outlineLevel="2" x14ac:dyDescent="0.25">
      <c r="A182" s="25" t="s">
        <v>18</v>
      </c>
      <c r="B182" s="26" t="s">
        <v>391</v>
      </c>
      <c r="C182" s="27" t="s">
        <v>388</v>
      </c>
      <c r="D182" s="26" t="s">
        <v>341</v>
      </c>
      <c r="E182" s="27" t="s">
        <v>145</v>
      </c>
      <c r="F182" s="28">
        <v>18000000</v>
      </c>
      <c r="H182" s="28">
        <f>H183+H184</f>
        <v>18000</v>
      </c>
    </row>
    <row r="183" spans="1:9" ht="63.75" outlineLevel="3" x14ac:dyDescent="0.25">
      <c r="A183" s="29" t="s">
        <v>18</v>
      </c>
      <c r="B183" s="29" t="s">
        <v>391</v>
      </c>
      <c r="C183" s="30" t="s">
        <v>388</v>
      </c>
      <c r="D183" s="29" t="s">
        <v>342</v>
      </c>
      <c r="E183" s="30" t="s">
        <v>343</v>
      </c>
      <c r="F183" s="31">
        <v>4567000</v>
      </c>
      <c r="H183" s="31">
        <v>4567</v>
      </c>
    </row>
    <row r="184" spans="1:9" ht="63.75" outlineLevel="3" x14ac:dyDescent="0.25">
      <c r="A184" s="29" t="s">
        <v>18</v>
      </c>
      <c r="B184" s="29" t="s">
        <v>391</v>
      </c>
      <c r="C184" s="30" t="s">
        <v>388</v>
      </c>
      <c r="D184" s="29" t="s">
        <v>344</v>
      </c>
      <c r="E184" s="30" t="s">
        <v>345</v>
      </c>
      <c r="F184" s="31">
        <v>13433000</v>
      </c>
      <c r="H184" s="31">
        <v>13433</v>
      </c>
    </row>
    <row r="185" spans="1:9" ht="25.5" outlineLevel="1" x14ac:dyDescent="0.25">
      <c r="A185" s="25" t="s">
        <v>18</v>
      </c>
      <c r="B185" s="26" t="s">
        <v>392</v>
      </c>
      <c r="C185" s="27" t="s">
        <v>393</v>
      </c>
      <c r="D185" s="26"/>
      <c r="E185" s="27"/>
      <c r="F185" s="28">
        <v>33020379.739999998</v>
      </c>
      <c r="H185" s="28">
        <f>H186+H188+H190+H192+H195+H197+H200+H202+H204</f>
        <v>33020</v>
      </c>
    </row>
    <row r="186" spans="1:9" ht="51" outlineLevel="2" x14ac:dyDescent="0.25">
      <c r="A186" s="25" t="s">
        <v>18</v>
      </c>
      <c r="B186" s="26" t="s">
        <v>394</v>
      </c>
      <c r="C186" s="27" t="s">
        <v>395</v>
      </c>
      <c r="D186" s="26" t="s">
        <v>341</v>
      </c>
      <c r="E186" s="27" t="s">
        <v>145</v>
      </c>
      <c r="F186" s="28">
        <v>18261000</v>
      </c>
      <c r="H186" s="28">
        <f>H187</f>
        <v>18261</v>
      </c>
    </row>
    <row r="187" spans="1:9" ht="51" outlineLevel="3" x14ac:dyDescent="0.25">
      <c r="A187" s="29" t="s">
        <v>18</v>
      </c>
      <c r="B187" s="29" t="s">
        <v>394</v>
      </c>
      <c r="C187" s="30" t="s">
        <v>395</v>
      </c>
      <c r="D187" s="29" t="s">
        <v>350</v>
      </c>
      <c r="E187" s="30" t="s">
        <v>351</v>
      </c>
      <c r="F187" s="31">
        <v>18261000</v>
      </c>
      <c r="H187" s="31">
        <v>18261</v>
      </c>
    </row>
    <row r="188" spans="1:9" ht="76.5" outlineLevel="2" x14ac:dyDescent="0.25">
      <c r="A188" s="25" t="s">
        <v>18</v>
      </c>
      <c r="B188" s="26" t="s">
        <v>396</v>
      </c>
      <c r="C188" s="27" t="s">
        <v>397</v>
      </c>
      <c r="D188" s="26" t="s">
        <v>341</v>
      </c>
      <c r="E188" s="27" t="s">
        <v>145</v>
      </c>
      <c r="F188" s="28">
        <v>200000</v>
      </c>
      <c r="H188" s="28">
        <f>H189</f>
        <v>200</v>
      </c>
    </row>
    <row r="189" spans="1:9" ht="76.5" outlineLevel="3" x14ac:dyDescent="0.25">
      <c r="A189" s="29" t="s">
        <v>18</v>
      </c>
      <c r="B189" s="29" t="s">
        <v>396</v>
      </c>
      <c r="C189" s="30" t="s">
        <v>397</v>
      </c>
      <c r="D189" s="29" t="s">
        <v>350</v>
      </c>
      <c r="E189" s="30" t="s">
        <v>351</v>
      </c>
      <c r="F189" s="31">
        <v>200000</v>
      </c>
      <c r="H189" s="31">
        <v>200</v>
      </c>
    </row>
    <row r="190" spans="1:9" ht="51" outlineLevel="2" x14ac:dyDescent="0.25">
      <c r="A190" s="25" t="s">
        <v>18</v>
      </c>
      <c r="B190" s="26" t="s">
        <v>398</v>
      </c>
      <c r="C190" s="27" t="s">
        <v>399</v>
      </c>
      <c r="D190" s="26" t="s">
        <v>209</v>
      </c>
      <c r="E190" s="27" t="s">
        <v>140</v>
      </c>
      <c r="F190" s="28">
        <v>59889.62</v>
      </c>
      <c r="H190" s="28">
        <f>H191</f>
        <v>60</v>
      </c>
    </row>
    <row r="191" spans="1:9" ht="51" outlineLevel="3" x14ac:dyDescent="0.25">
      <c r="A191" s="29" t="s">
        <v>18</v>
      </c>
      <c r="B191" s="29" t="s">
        <v>398</v>
      </c>
      <c r="C191" s="30" t="s">
        <v>399</v>
      </c>
      <c r="D191" s="29" t="s">
        <v>210</v>
      </c>
      <c r="E191" s="30" t="s">
        <v>211</v>
      </c>
      <c r="F191" s="31">
        <v>59889.62</v>
      </c>
      <c r="H191" s="31">
        <v>60</v>
      </c>
    </row>
    <row r="192" spans="1:9" ht="51" outlineLevel="2" x14ac:dyDescent="0.25">
      <c r="A192" s="25" t="s">
        <v>18</v>
      </c>
      <c r="B192" s="26" t="s">
        <v>398</v>
      </c>
      <c r="C192" s="27" t="s">
        <v>399</v>
      </c>
      <c r="D192" s="26" t="s">
        <v>341</v>
      </c>
      <c r="E192" s="27" t="s">
        <v>145</v>
      </c>
      <c r="F192" s="28">
        <v>2631830.38</v>
      </c>
      <c r="H192" s="28">
        <f>H193+H194</f>
        <v>2632</v>
      </c>
    </row>
    <row r="193" spans="1:9" ht="51" outlineLevel="3" x14ac:dyDescent="0.25">
      <c r="A193" s="29" t="s">
        <v>18</v>
      </c>
      <c r="B193" s="29" t="s">
        <v>398</v>
      </c>
      <c r="C193" s="30" t="s">
        <v>399</v>
      </c>
      <c r="D193" s="29" t="s">
        <v>348</v>
      </c>
      <c r="E193" s="30" t="s">
        <v>349</v>
      </c>
      <c r="F193" s="31">
        <v>2514002.38</v>
      </c>
      <c r="H193" s="31">
        <v>2514</v>
      </c>
    </row>
    <row r="194" spans="1:9" ht="51" outlineLevel="3" x14ac:dyDescent="0.25">
      <c r="A194" s="29" t="s">
        <v>18</v>
      </c>
      <c r="B194" s="29" t="s">
        <v>398</v>
      </c>
      <c r="C194" s="30" t="s">
        <v>399</v>
      </c>
      <c r="D194" s="29" t="s">
        <v>350</v>
      </c>
      <c r="E194" s="30" t="s">
        <v>351</v>
      </c>
      <c r="F194" s="31">
        <v>117828</v>
      </c>
      <c r="H194" s="31">
        <v>118</v>
      </c>
    </row>
    <row r="195" spans="1:9" ht="38.25" outlineLevel="2" x14ac:dyDescent="0.25">
      <c r="A195" s="25" t="s">
        <v>18</v>
      </c>
      <c r="B195" s="26" t="s">
        <v>400</v>
      </c>
      <c r="C195" s="27" t="s">
        <v>401</v>
      </c>
      <c r="D195" s="26" t="s">
        <v>209</v>
      </c>
      <c r="E195" s="27" t="s">
        <v>140</v>
      </c>
      <c r="F195" s="28">
        <v>90000</v>
      </c>
      <c r="H195" s="28">
        <f>H196</f>
        <v>90</v>
      </c>
    </row>
    <row r="196" spans="1:9" ht="25.5" outlineLevel="3" x14ac:dyDescent="0.25">
      <c r="A196" s="29" t="s">
        <v>18</v>
      </c>
      <c r="B196" s="29" t="s">
        <v>400</v>
      </c>
      <c r="C196" s="30" t="s">
        <v>401</v>
      </c>
      <c r="D196" s="29" t="s">
        <v>210</v>
      </c>
      <c r="E196" s="30" t="s">
        <v>211</v>
      </c>
      <c r="F196" s="31">
        <v>90000</v>
      </c>
      <c r="H196" s="31">
        <v>90</v>
      </c>
    </row>
    <row r="197" spans="1:9" ht="38.25" outlineLevel="2" x14ac:dyDescent="0.25">
      <c r="A197" s="25" t="s">
        <v>18</v>
      </c>
      <c r="B197" s="26" t="s">
        <v>402</v>
      </c>
      <c r="C197" s="27" t="s">
        <v>403</v>
      </c>
      <c r="D197" s="26" t="s">
        <v>341</v>
      </c>
      <c r="E197" s="27" t="s">
        <v>145</v>
      </c>
      <c r="F197" s="28">
        <v>4800481.74</v>
      </c>
      <c r="H197" s="28">
        <f>H198+H199</f>
        <v>4800</v>
      </c>
    </row>
    <row r="198" spans="1:9" ht="38.25" outlineLevel="3" x14ac:dyDescent="0.25">
      <c r="A198" s="29" t="s">
        <v>18</v>
      </c>
      <c r="B198" s="29" t="s">
        <v>402</v>
      </c>
      <c r="C198" s="30" t="s">
        <v>403</v>
      </c>
      <c r="D198" s="29" t="s">
        <v>348</v>
      </c>
      <c r="E198" s="30" t="s">
        <v>349</v>
      </c>
      <c r="F198" s="31">
        <v>4657183.5</v>
      </c>
      <c r="H198" s="31">
        <v>4657</v>
      </c>
    </row>
    <row r="199" spans="1:9" ht="38.25" outlineLevel="3" x14ac:dyDescent="0.25">
      <c r="A199" s="29" t="s">
        <v>18</v>
      </c>
      <c r="B199" s="29" t="s">
        <v>402</v>
      </c>
      <c r="C199" s="30" t="s">
        <v>403</v>
      </c>
      <c r="D199" s="29" t="s">
        <v>350</v>
      </c>
      <c r="E199" s="30" t="s">
        <v>351</v>
      </c>
      <c r="F199" s="31">
        <v>143298.23999999999</v>
      </c>
      <c r="H199" s="31">
        <v>143</v>
      </c>
    </row>
    <row r="200" spans="1:9" ht="38.25" outlineLevel="2" x14ac:dyDescent="0.25">
      <c r="A200" s="25" t="s">
        <v>18</v>
      </c>
      <c r="B200" s="26" t="s">
        <v>404</v>
      </c>
      <c r="C200" s="27" t="s">
        <v>405</v>
      </c>
      <c r="D200" s="26" t="s">
        <v>209</v>
      </c>
      <c r="E200" s="27" t="s">
        <v>140</v>
      </c>
      <c r="F200" s="28">
        <v>45000</v>
      </c>
      <c r="H200" s="28">
        <f>H201</f>
        <v>45</v>
      </c>
    </row>
    <row r="201" spans="1:9" ht="25.5" outlineLevel="3" x14ac:dyDescent="0.25">
      <c r="A201" s="29" t="s">
        <v>18</v>
      </c>
      <c r="B201" s="29" t="s">
        <v>404</v>
      </c>
      <c r="C201" s="30" t="s">
        <v>405</v>
      </c>
      <c r="D201" s="29" t="s">
        <v>210</v>
      </c>
      <c r="E201" s="30" t="s">
        <v>211</v>
      </c>
      <c r="F201" s="31">
        <v>45000</v>
      </c>
      <c r="H201" s="31">
        <v>45</v>
      </c>
    </row>
    <row r="202" spans="1:9" ht="76.5" outlineLevel="2" x14ac:dyDescent="0.25">
      <c r="A202" s="25" t="s">
        <v>18</v>
      </c>
      <c r="B202" s="26" t="s">
        <v>406</v>
      </c>
      <c r="C202" s="27" t="s">
        <v>397</v>
      </c>
      <c r="D202" s="26" t="s">
        <v>341</v>
      </c>
      <c r="E202" s="27" t="s">
        <v>145</v>
      </c>
      <c r="F202" s="28">
        <v>1873098</v>
      </c>
      <c r="H202" s="28">
        <f>H203</f>
        <v>1873</v>
      </c>
    </row>
    <row r="203" spans="1:9" ht="76.5" outlineLevel="3" x14ac:dyDescent="0.25">
      <c r="A203" s="29" t="s">
        <v>18</v>
      </c>
      <c r="B203" s="29" t="s">
        <v>406</v>
      </c>
      <c r="C203" s="30" t="s">
        <v>397</v>
      </c>
      <c r="D203" s="29" t="s">
        <v>350</v>
      </c>
      <c r="E203" s="30" t="s">
        <v>351</v>
      </c>
      <c r="F203" s="31">
        <v>1873098</v>
      </c>
      <c r="H203" s="31">
        <v>1873</v>
      </c>
    </row>
    <row r="204" spans="1:9" ht="51" outlineLevel="2" x14ac:dyDescent="0.25">
      <c r="A204" s="25" t="s">
        <v>18</v>
      </c>
      <c r="B204" s="26" t="s">
        <v>407</v>
      </c>
      <c r="C204" s="27" t="s">
        <v>399</v>
      </c>
      <c r="D204" s="26" t="s">
        <v>341</v>
      </c>
      <c r="E204" s="27" t="s">
        <v>145</v>
      </c>
      <c r="F204" s="28">
        <v>5059080</v>
      </c>
      <c r="H204" s="28">
        <f>H205+H206</f>
        <v>5059</v>
      </c>
    </row>
    <row r="205" spans="1:9" ht="51" outlineLevel="3" x14ac:dyDescent="0.25">
      <c r="A205" s="29" t="s">
        <v>18</v>
      </c>
      <c r="B205" s="29" t="s">
        <v>407</v>
      </c>
      <c r="C205" s="30" t="s">
        <v>399</v>
      </c>
      <c r="D205" s="29" t="s">
        <v>348</v>
      </c>
      <c r="E205" s="30" t="s">
        <v>349</v>
      </c>
      <c r="F205" s="31">
        <v>4772040</v>
      </c>
      <c r="H205" s="31">
        <v>4772</v>
      </c>
    </row>
    <row r="206" spans="1:9" ht="51" outlineLevel="3" x14ac:dyDescent="0.25">
      <c r="A206" s="29" t="s">
        <v>18</v>
      </c>
      <c r="B206" s="29" t="s">
        <v>407</v>
      </c>
      <c r="C206" s="30" t="s">
        <v>399</v>
      </c>
      <c r="D206" s="29" t="s">
        <v>350</v>
      </c>
      <c r="E206" s="30" t="s">
        <v>351</v>
      </c>
      <c r="F206" s="31">
        <v>287040</v>
      </c>
      <c r="H206" s="31">
        <v>287</v>
      </c>
    </row>
    <row r="207" spans="1:9" ht="25.5" outlineLevel="1" x14ac:dyDescent="0.25">
      <c r="A207" s="25" t="s">
        <v>18</v>
      </c>
      <c r="B207" s="26" t="s">
        <v>408</v>
      </c>
      <c r="C207" s="27" t="s">
        <v>273</v>
      </c>
      <c r="D207" s="26"/>
      <c r="E207" s="27"/>
      <c r="F207" s="28">
        <v>130599329.14</v>
      </c>
      <c r="G207" s="28">
        <f>G208+G212+G215+G218+G222+G226+G228+G230+G232+G235+G238+G240+G242+G244+G247</f>
        <v>412400</v>
      </c>
      <c r="H207" s="28">
        <f>H208+H212+H215+H218+H222+H226+H228+H230+H232+H235+H238+H240+H242+H244+H247</f>
        <v>131012</v>
      </c>
      <c r="I207" s="38">
        <f>F207+G207</f>
        <v>131011729.14</v>
      </c>
    </row>
    <row r="208" spans="1:9" ht="76.5" outlineLevel="2" x14ac:dyDescent="0.25">
      <c r="A208" s="25" t="s">
        <v>18</v>
      </c>
      <c r="B208" s="26" t="s">
        <v>409</v>
      </c>
      <c r="C208" s="27" t="s">
        <v>410</v>
      </c>
      <c r="D208" s="26" t="s">
        <v>276</v>
      </c>
      <c r="E208" s="27" t="s">
        <v>71</v>
      </c>
      <c r="F208" s="28">
        <v>18266100</v>
      </c>
      <c r="H208" s="28">
        <f>H209+H210+H211</f>
        <v>18265</v>
      </c>
    </row>
    <row r="209" spans="1:10" ht="25.5" outlineLevel="3" x14ac:dyDescent="0.25">
      <c r="A209" s="29" t="s">
        <v>18</v>
      </c>
      <c r="B209" s="29" t="s">
        <v>409</v>
      </c>
      <c r="C209" s="30" t="s">
        <v>410</v>
      </c>
      <c r="D209" s="29" t="s">
        <v>277</v>
      </c>
      <c r="E209" s="30" t="s">
        <v>278</v>
      </c>
      <c r="F209" s="31">
        <v>13773300</v>
      </c>
      <c r="H209" s="31">
        <v>13773</v>
      </c>
    </row>
    <row r="210" spans="1:10" ht="38.25" outlineLevel="3" x14ac:dyDescent="0.25">
      <c r="A210" s="29" t="s">
        <v>18</v>
      </c>
      <c r="B210" s="29" t="s">
        <v>409</v>
      </c>
      <c r="C210" s="30" t="s">
        <v>410</v>
      </c>
      <c r="D210" s="29" t="s">
        <v>279</v>
      </c>
      <c r="E210" s="30" t="s">
        <v>280</v>
      </c>
      <c r="F210" s="31">
        <v>341500</v>
      </c>
      <c r="H210" s="63">
        <v>341</v>
      </c>
      <c r="J210" s="64">
        <v>-1</v>
      </c>
    </row>
    <row r="211" spans="1:10" ht="51" outlineLevel="3" x14ac:dyDescent="0.25">
      <c r="A211" s="29" t="s">
        <v>18</v>
      </c>
      <c r="B211" s="29" t="s">
        <v>409</v>
      </c>
      <c r="C211" s="30" t="s">
        <v>410</v>
      </c>
      <c r="D211" s="29" t="s">
        <v>281</v>
      </c>
      <c r="E211" s="30" t="s">
        <v>282</v>
      </c>
      <c r="F211" s="31">
        <v>4151300</v>
      </c>
      <c r="H211" s="31">
        <v>4151</v>
      </c>
    </row>
    <row r="212" spans="1:10" ht="38.25" outlineLevel="2" x14ac:dyDescent="0.25">
      <c r="A212" s="25" t="s">
        <v>18</v>
      </c>
      <c r="B212" s="26" t="s">
        <v>409</v>
      </c>
      <c r="C212" s="27" t="s">
        <v>410</v>
      </c>
      <c r="D212" s="26" t="s">
        <v>209</v>
      </c>
      <c r="E212" s="27" t="s">
        <v>140</v>
      </c>
      <c r="F212" s="28">
        <v>125600</v>
      </c>
      <c r="H212" s="28">
        <f>H213+H214</f>
        <v>126</v>
      </c>
    </row>
    <row r="213" spans="1:10" ht="38.25" outlineLevel="3" x14ac:dyDescent="0.25">
      <c r="A213" s="29" t="s">
        <v>18</v>
      </c>
      <c r="B213" s="29" t="s">
        <v>409</v>
      </c>
      <c r="C213" s="30" t="s">
        <v>410</v>
      </c>
      <c r="D213" s="29" t="s">
        <v>231</v>
      </c>
      <c r="E213" s="30" t="s">
        <v>232</v>
      </c>
      <c r="F213" s="31">
        <v>56999</v>
      </c>
      <c r="H213" s="31">
        <v>57</v>
      </c>
    </row>
    <row r="214" spans="1:10" ht="15" outlineLevel="3" x14ac:dyDescent="0.25">
      <c r="A214" s="29" t="s">
        <v>18</v>
      </c>
      <c r="B214" s="29" t="s">
        <v>409</v>
      </c>
      <c r="C214" s="30" t="s">
        <v>410</v>
      </c>
      <c r="D214" s="29" t="s">
        <v>210</v>
      </c>
      <c r="E214" s="30" t="s">
        <v>211</v>
      </c>
      <c r="F214" s="31">
        <v>68601</v>
      </c>
      <c r="H214" s="31">
        <v>69</v>
      </c>
    </row>
    <row r="215" spans="1:10" ht="15" outlineLevel="2" x14ac:dyDescent="0.25">
      <c r="A215" s="25" t="s">
        <v>18</v>
      </c>
      <c r="B215" s="26" t="s">
        <v>409</v>
      </c>
      <c r="C215" s="27" t="s">
        <v>410</v>
      </c>
      <c r="D215" s="26" t="s">
        <v>216</v>
      </c>
      <c r="E215" s="27" t="s">
        <v>36</v>
      </c>
      <c r="F215" s="28">
        <v>846900</v>
      </c>
      <c r="H215" s="28">
        <f>H216+H217</f>
        <v>847</v>
      </c>
    </row>
    <row r="216" spans="1:10" ht="38.25" outlineLevel="3" x14ac:dyDescent="0.25">
      <c r="A216" s="29" t="s">
        <v>18</v>
      </c>
      <c r="B216" s="29" t="s">
        <v>409</v>
      </c>
      <c r="C216" s="30" t="s">
        <v>410</v>
      </c>
      <c r="D216" s="29" t="s">
        <v>270</v>
      </c>
      <c r="E216" s="30" t="s">
        <v>271</v>
      </c>
      <c r="F216" s="31">
        <v>846000</v>
      </c>
      <c r="H216" s="31">
        <v>846</v>
      </c>
    </row>
    <row r="217" spans="1:10" ht="15" outlineLevel="3" x14ac:dyDescent="0.25">
      <c r="A217" s="29" t="s">
        <v>18</v>
      </c>
      <c r="B217" s="29" t="s">
        <v>409</v>
      </c>
      <c r="C217" s="30" t="s">
        <v>410</v>
      </c>
      <c r="D217" s="29" t="s">
        <v>217</v>
      </c>
      <c r="E217" s="30" t="s">
        <v>218</v>
      </c>
      <c r="F217" s="31">
        <v>900</v>
      </c>
      <c r="H217" s="31">
        <v>1</v>
      </c>
    </row>
    <row r="218" spans="1:10" ht="76.5" outlineLevel="2" x14ac:dyDescent="0.25">
      <c r="A218" s="25" t="s">
        <v>18</v>
      </c>
      <c r="B218" s="26" t="s">
        <v>411</v>
      </c>
      <c r="C218" s="27" t="s">
        <v>412</v>
      </c>
      <c r="D218" s="26" t="s">
        <v>276</v>
      </c>
      <c r="E218" s="27" t="s">
        <v>71</v>
      </c>
      <c r="F218" s="28">
        <v>82977700</v>
      </c>
      <c r="H218" s="28">
        <f>H219+H220+H221</f>
        <v>82978</v>
      </c>
    </row>
    <row r="219" spans="1:10" ht="15" outlineLevel="3" x14ac:dyDescent="0.25">
      <c r="A219" s="29" t="s">
        <v>18</v>
      </c>
      <c r="B219" s="29" t="s">
        <v>411</v>
      </c>
      <c r="C219" s="30" t="s">
        <v>412</v>
      </c>
      <c r="D219" s="29" t="s">
        <v>413</v>
      </c>
      <c r="E219" s="30" t="s">
        <v>414</v>
      </c>
      <c r="F219" s="31">
        <v>62975200</v>
      </c>
      <c r="H219" s="31">
        <v>62975</v>
      </c>
    </row>
    <row r="220" spans="1:10" ht="25.5" outlineLevel="3" x14ac:dyDescent="0.25">
      <c r="A220" s="29" t="s">
        <v>18</v>
      </c>
      <c r="B220" s="29" t="s">
        <v>411</v>
      </c>
      <c r="C220" s="30" t="s">
        <v>412</v>
      </c>
      <c r="D220" s="29" t="s">
        <v>415</v>
      </c>
      <c r="E220" s="30" t="s">
        <v>416</v>
      </c>
      <c r="F220" s="31">
        <v>1052700</v>
      </c>
      <c r="H220" s="31">
        <v>1053</v>
      </c>
    </row>
    <row r="221" spans="1:10" ht="51" outlineLevel="3" x14ac:dyDescent="0.25">
      <c r="A221" s="29" t="s">
        <v>18</v>
      </c>
      <c r="B221" s="29" t="s">
        <v>411</v>
      </c>
      <c r="C221" s="30" t="s">
        <v>412</v>
      </c>
      <c r="D221" s="29" t="s">
        <v>417</v>
      </c>
      <c r="E221" s="30" t="s">
        <v>418</v>
      </c>
      <c r="F221" s="31">
        <v>18949800</v>
      </c>
      <c r="H221" s="31">
        <v>18950</v>
      </c>
    </row>
    <row r="222" spans="1:10" ht="38.25" outlineLevel="2" x14ac:dyDescent="0.25">
      <c r="A222" s="25" t="s">
        <v>18</v>
      </c>
      <c r="B222" s="26" t="s">
        <v>411</v>
      </c>
      <c r="C222" s="27" t="s">
        <v>412</v>
      </c>
      <c r="D222" s="26" t="s">
        <v>209</v>
      </c>
      <c r="E222" s="27" t="s">
        <v>140</v>
      </c>
      <c r="F222" s="28">
        <v>3707200</v>
      </c>
      <c r="G222" s="61">
        <f>G224</f>
        <v>62400</v>
      </c>
      <c r="H222" s="28">
        <f>H223+H224+H225</f>
        <v>3770</v>
      </c>
      <c r="I222" s="38">
        <f>F222+G222</f>
        <v>3769600</v>
      </c>
    </row>
    <row r="223" spans="1:10" ht="38.25" outlineLevel="3" x14ac:dyDescent="0.25">
      <c r="A223" s="29" t="s">
        <v>18</v>
      </c>
      <c r="B223" s="29" t="s">
        <v>411</v>
      </c>
      <c r="C223" s="30" t="s">
        <v>412</v>
      </c>
      <c r="D223" s="29" t="s">
        <v>231</v>
      </c>
      <c r="E223" s="30" t="s">
        <v>232</v>
      </c>
      <c r="F223" s="31">
        <v>1694000</v>
      </c>
      <c r="H223" s="31">
        <v>1694</v>
      </c>
    </row>
    <row r="224" spans="1:10" ht="15" outlineLevel="3" x14ac:dyDescent="0.25">
      <c r="A224" s="60" t="s">
        <v>18</v>
      </c>
      <c r="B224" s="60" t="s">
        <v>411</v>
      </c>
      <c r="C224" s="62" t="s">
        <v>412</v>
      </c>
      <c r="D224" s="60" t="s">
        <v>210</v>
      </c>
      <c r="E224" s="62" t="s">
        <v>211</v>
      </c>
      <c r="F224" s="63">
        <v>1817200</v>
      </c>
      <c r="G224" s="61">
        <v>62400</v>
      </c>
      <c r="H224" s="63">
        <v>1880</v>
      </c>
      <c r="I224">
        <v>1880</v>
      </c>
    </row>
    <row r="225" spans="1:9" ht="15" outlineLevel="3" x14ac:dyDescent="0.25">
      <c r="A225" s="29" t="s">
        <v>18</v>
      </c>
      <c r="B225" s="29" t="s">
        <v>411</v>
      </c>
      <c r="C225" s="30" t="s">
        <v>412</v>
      </c>
      <c r="D225" s="29" t="s">
        <v>260</v>
      </c>
      <c r="E225" s="30" t="s">
        <v>261</v>
      </c>
      <c r="F225" s="31">
        <v>196000</v>
      </c>
      <c r="H225" s="31">
        <v>196</v>
      </c>
    </row>
    <row r="226" spans="1:9" ht="15" outlineLevel="2" x14ac:dyDescent="0.25">
      <c r="A226" s="25" t="s">
        <v>18</v>
      </c>
      <c r="B226" s="26" t="s">
        <v>411</v>
      </c>
      <c r="C226" s="27" t="s">
        <v>412</v>
      </c>
      <c r="D226" s="26" t="s">
        <v>216</v>
      </c>
      <c r="E226" s="27" t="s">
        <v>36</v>
      </c>
      <c r="F226" s="28">
        <v>1000</v>
      </c>
      <c r="H226" s="28">
        <f>H227</f>
        <v>1</v>
      </c>
    </row>
    <row r="227" spans="1:9" ht="15" outlineLevel="3" x14ac:dyDescent="0.25">
      <c r="A227" s="29" t="s">
        <v>18</v>
      </c>
      <c r="B227" s="29" t="s">
        <v>411</v>
      </c>
      <c r="C227" s="30" t="s">
        <v>412</v>
      </c>
      <c r="D227" s="29" t="s">
        <v>217</v>
      </c>
      <c r="E227" s="30" t="s">
        <v>218</v>
      </c>
      <c r="F227" s="31">
        <v>1000</v>
      </c>
      <c r="H227" s="31">
        <v>1</v>
      </c>
    </row>
    <row r="228" spans="1:9" ht="76.5" outlineLevel="2" x14ac:dyDescent="0.25">
      <c r="A228" s="25" t="s">
        <v>18</v>
      </c>
      <c r="B228" s="26" t="s">
        <v>419</v>
      </c>
      <c r="C228" s="27" t="s">
        <v>420</v>
      </c>
      <c r="D228" s="26" t="s">
        <v>341</v>
      </c>
      <c r="E228" s="27" t="s">
        <v>145</v>
      </c>
      <c r="F228" s="28">
        <v>13857600</v>
      </c>
      <c r="G228" s="61">
        <f>G229</f>
        <v>150000</v>
      </c>
      <c r="H228" s="28">
        <f>H229</f>
        <v>14008</v>
      </c>
      <c r="I228" s="38">
        <f>F228+G228</f>
        <v>14007600</v>
      </c>
    </row>
    <row r="229" spans="1:9" ht="76.5" outlineLevel="3" x14ac:dyDescent="0.25">
      <c r="A229" s="60" t="s">
        <v>18</v>
      </c>
      <c r="B229" s="60" t="s">
        <v>419</v>
      </c>
      <c r="C229" s="62" t="s">
        <v>420</v>
      </c>
      <c r="D229" s="60" t="s">
        <v>344</v>
      </c>
      <c r="E229" s="62" t="s">
        <v>345</v>
      </c>
      <c r="F229" s="63">
        <v>13857600</v>
      </c>
      <c r="G229" s="61">
        <v>150000</v>
      </c>
      <c r="H229" s="63">
        <v>14008</v>
      </c>
      <c r="I229">
        <v>14008</v>
      </c>
    </row>
    <row r="230" spans="1:9" ht="76.5" outlineLevel="2" x14ac:dyDescent="0.25">
      <c r="A230" s="25" t="s">
        <v>18</v>
      </c>
      <c r="B230" s="26" t="s">
        <v>421</v>
      </c>
      <c r="C230" s="27" t="s">
        <v>422</v>
      </c>
      <c r="D230" s="26" t="s">
        <v>276</v>
      </c>
      <c r="E230" s="27" t="s">
        <v>71</v>
      </c>
      <c r="F230" s="28">
        <v>29270</v>
      </c>
      <c r="H230" s="28">
        <f>H231</f>
        <v>29</v>
      </c>
    </row>
    <row r="231" spans="1:9" ht="38.25" outlineLevel="3" x14ac:dyDescent="0.25">
      <c r="A231" s="29" t="s">
        <v>18</v>
      </c>
      <c r="B231" s="29" t="s">
        <v>421</v>
      </c>
      <c r="C231" s="30" t="s">
        <v>422</v>
      </c>
      <c r="D231" s="29" t="s">
        <v>279</v>
      </c>
      <c r="E231" s="30" t="s">
        <v>280</v>
      </c>
      <c r="F231" s="31">
        <v>29270</v>
      </c>
      <c r="H231" s="31">
        <v>29</v>
      </c>
    </row>
    <row r="232" spans="1:9" ht="38.25" outlineLevel="2" x14ac:dyDescent="0.25">
      <c r="A232" s="25" t="s">
        <v>18</v>
      </c>
      <c r="B232" s="26" t="s">
        <v>421</v>
      </c>
      <c r="C232" s="27" t="s">
        <v>422</v>
      </c>
      <c r="D232" s="26" t="s">
        <v>209</v>
      </c>
      <c r="E232" s="27" t="s">
        <v>140</v>
      </c>
      <c r="F232" s="28">
        <v>447000</v>
      </c>
      <c r="H232" s="28">
        <f>H233+H234</f>
        <v>447</v>
      </c>
    </row>
    <row r="233" spans="1:9" ht="38.25" outlineLevel="3" x14ac:dyDescent="0.25">
      <c r="A233" s="29" t="s">
        <v>18</v>
      </c>
      <c r="B233" s="29" t="s">
        <v>421</v>
      </c>
      <c r="C233" s="30" t="s">
        <v>422</v>
      </c>
      <c r="D233" s="29" t="s">
        <v>231</v>
      </c>
      <c r="E233" s="30" t="s">
        <v>232</v>
      </c>
      <c r="F233" s="31">
        <v>196796.5</v>
      </c>
      <c r="H233" s="31">
        <v>197</v>
      </c>
    </row>
    <row r="234" spans="1:9" ht="25.5" outlineLevel="3" x14ac:dyDescent="0.25">
      <c r="A234" s="29" t="s">
        <v>18</v>
      </c>
      <c r="B234" s="29" t="s">
        <v>421</v>
      </c>
      <c r="C234" s="30" t="s">
        <v>422</v>
      </c>
      <c r="D234" s="29" t="s">
        <v>210</v>
      </c>
      <c r="E234" s="30" t="s">
        <v>211</v>
      </c>
      <c r="F234" s="31">
        <v>250203.5</v>
      </c>
      <c r="H234" s="31">
        <v>250</v>
      </c>
    </row>
    <row r="235" spans="1:9" ht="38.25" outlineLevel="2" x14ac:dyDescent="0.25">
      <c r="A235" s="25" t="s">
        <v>18</v>
      </c>
      <c r="B235" s="26" t="s">
        <v>421</v>
      </c>
      <c r="C235" s="27" t="s">
        <v>422</v>
      </c>
      <c r="D235" s="26" t="s">
        <v>341</v>
      </c>
      <c r="E235" s="27" t="s">
        <v>145</v>
      </c>
      <c r="F235" s="28">
        <v>1323730</v>
      </c>
      <c r="H235" s="28">
        <f>H236+H237</f>
        <v>1324</v>
      </c>
    </row>
    <row r="236" spans="1:9" ht="25.5" outlineLevel="3" x14ac:dyDescent="0.25">
      <c r="A236" s="29" t="s">
        <v>18</v>
      </c>
      <c r="B236" s="29" t="s">
        <v>421</v>
      </c>
      <c r="C236" s="30" t="s">
        <v>422</v>
      </c>
      <c r="D236" s="29" t="s">
        <v>348</v>
      </c>
      <c r="E236" s="30" t="s">
        <v>349</v>
      </c>
      <c r="F236" s="31">
        <v>848890.9</v>
      </c>
      <c r="H236" s="31">
        <v>849</v>
      </c>
    </row>
    <row r="237" spans="1:9" ht="25.5" outlineLevel="3" x14ac:dyDescent="0.25">
      <c r="A237" s="29" t="s">
        <v>18</v>
      </c>
      <c r="B237" s="29" t="s">
        <v>421</v>
      </c>
      <c r="C237" s="30" t="s">
        <v>422</v>
      </c>
      <c r="D237" s="29" t="s">
        <v>350</v>
      </c>
      <c r="E237" s="30" t="s">
        <v>351</v>
      </c>
      <c r="F237" s="31">
        <v>474839.1</v>
      </c>
      <c r="H237" s="31">
        <v>475</v>
      </c>
    </row>
    <row r="238" spans="1:9" ht="25.5" outlineLevel="2" x14ac:dyDescent="0.25">
      <c r="A238" s="25" t="s">
        <v>18</v>
      </c>
      <c r="B238" s="26" t="s">
        <v>423</v>
      </c>
      <c r="C238" s="27" t="s">
        <v>424</v>
      </c>
      <c r="D238" s="26" t="s">
        <v>378</v>
      </c>
      <c r="E238" s="27" t="s">
        <v>44</v>
      </c>
      <c r="F238" s="28">
        <v>500000</v>
      </c>
      <c r="H238" s="28">
        <f>H239</f>
        <v>500</v>
      </c>
    </row>
    <row r="239" spans="1:9" ht="15" outlineLevel="3" x14ac:dyDescent="0.25">
      <c r="A239" s="29" t="s">
        <v>18</v>
      </c>
      <c r="B239" s="29" t="s">
        <v>423</v>
      </c>
      <c r="C239" s="30" t="s">
        <v>424</v>
      </c>
      <c r="D239" s="29" t="s">
        <v>425</v>
      </c>
      <c r="E239" s="30" t="s">
        <v>426</v>
      </c>
      <c r="F239" s="31">
        <v>500000</v>
      </c>
      <c r="H239" s="31">
        <v>500</v>
      </c>
    </row>
    <row r="240" spans="1:9" ht="38.25" outlineLevel="2" x14ac:dyDescent="0.25">
      <c r="A240" s="25" t="s">
        <v>18</v>
      </c>
      <c r="B240" s="26" t="s">
        <v>427</v>
      </c>
      <c r="C240" s="27" t="s">
        <v>428</v>
      </c>
      <c r="D240" s="26" t="s">
        <v>341</v>
      </c>
      <c r="E240" s="27" t="s">
        <v>145</v>
      </c>
      <c r="F240" s="28">
        <v>1496929.14</v>
      </c>
      <c r="G240" s="61">
        <f>G241</f>
        <v>200000</v>
      </c>
      <c r="H240" s="28">
        <f>H241</f>
        <v>1697</v>
      </c>
      <c r="I240" s="38">
        <f>F240+G240</f>
        <v>1696929.14</v>
      </c>
    </row>
    <row r="241" spans="1:9" ht="25.5" outlineLevel="3" x14ac:dyDescent="0.25">
      <c r="A241" s="60" t="s">
        <v>18</v>
      </c>
      <c r="B241" s="60" t="s">
        <v>427</v>
      </c>
      <c r="C241" s="62" t="s">
        <v>428</v>
      </c>
      <c r="D241" s="60" t="s">
        <v>350</v>
      </c>
      <c r="E241" s="62" t="s">
        <v>351</v>
      </c>
      <c r="F241" s="63">
        <v>1496929.14</v>
      </c>
      <c r="G241" s="61">
        <v>200000</v>
      </c>
      <c r="H241" s="63">
        <v>1697</v>
      </c>
      <c r="I241">
        <v>1697</v>
      </c>
    </row>
    <row r="242" spans="1:9" ht="63.75" outlineLevel="2" x14ac:dyDescent="0.25">
      <c r="A242" s="25" t="s">
        <v>18</v>
      </c>
      <c r="B242" s="26" t="s">
        <v>429</v>
      </c>
      <c r="C242" s="27" t="s">
        <v>430</v>
      </c>
      <c r="D242" s="26" t="s">
        <v>378</v>
      </c>
      <c r="E242" s="27" t="s">
        <v>44</v>
      </c>
      <c r="F242" s="28">
        <v>280000</v>
      </c>
      <c r="H242" s="28">
        <f>H243</f>
        <v>280</v>
      </c>
    </row>
    <row r="243" spans="1:9" ht="51" outlineLevel="3" x14ac:dyDescent="0.25">
      <c r="A243" s="29" t="s">
        <v>18</v>
      </c>
      <c r="B243" s="29" t="s">
        <v>429</v>
      </c>
      <c r="C243" s="30" t="s">
        <v>430</v>
      </c>
      <c r="D243" s="29" t="s">
        <v>379</v>
      </c>
      <c r="E243" s="30" t="s">
        <v>380</v>
      </c>
      <c r="F243" s="31">
        <v>280000</v>
      </c>
      <c r="H243" s="31">
        <v>280</v>
      </c>
    </row>
    <row r="244" spans="1:9" ht="76.5" outlineLevel="2" x14ac:dyDescent="0.25">
      <c r="A244" s="25" t="s">
        <v>18</v>
      </c>
      <c r="B244" s="26" t="s">
        <v>431</v>
      </c>
      <c r="C244" s="27" t="s">
        <v>412</v>
      </c>
      <c r="D244" s="26" t="s">
        <v>276</v>
      </c>
      <c r="E244" s="27" t="s">
        <v>71</v>
      </c>
      <c r="F244" s="28">
        <v>3664900</v>
      </c>
      <c r="H244" s="28">
        <f>H245+H246</f>
        <v>3665</v>
      </c>
    </row>
    <row r="245" spans="1:9" ht="15" outlineLevel="3" x14ac:dyDescent="0.25">
      <c r="A245" s="29" t="s">
        <v>18</v>
      </c>
      <c r="B245" s="29" t="s">
        <v>431</v>
      </c>
      <c r="C245" s="30" t="s">
        <v>412</v>
      </c>
      <c r="D245" s="29" t="s">
        <v>413</v>
      </c>
      <c r="E245" s="30" t="s">
        <v>414</v>
      </c>
      <c r="F245" s="31">
        <v>2815900</v>
      </c>
      <c r="H245" s="31">
        <v>2816</v>
      </c>
    </row>
    <row r="246" spans="1:9" ht="51" outlineLevel="3" x14ac:dyDescent="0.25">
      <c r="A246" s="29" t="s">
        <v>18</v>
      </c>
      <c r="B246" s="29" t="s">
        <v>431</v>
      </c>
      <c r="C246" s="30" t="s">
        <v>412</v>
      </c>
      <c r="D246" s="29" t="s">
        <v>417</v>
      </c>
      <c r="E246" s="30" t="s">
        <v>418</v>
      </c>
      <c r="F246" s="31">
        <v>849000</v>
      </c>
      <c r="H246" s="31">
        <v>849</v>
      </c>
    </row>
    <row r="247" spans="1:9" ht="76.5" outlineLevel="2" x14ac:dyDescent="0.25">
      <c r="A247" s="25" t="s">
        <v>18</v>
      </c>
      <c r="B247" s="26" t="s">
        <v>432</v>
      </c>
      <c r="C247" s="27" t="s">
        <v>410</v>
      </c>
      <c r="D247" s="26" t="s">
        <v>276</v>
      </c>
      <c r="E247" s="27" t="s">
        <v>71</v>
      </c>
      <c r="F247" s="28">
        <v>3075400</v>
      </c>
      <c r="H247" s="28">
        <f>H248+H249</f>
        <v>3075</v>
      </c>
    </row>
    <row r="248" spans="1:9" ht="25.5" outlineLevel="3" x14ac:dyDescent="0.25">
      <c r="A248" s="29" t="s">
        <v>18</v>
      </c>
      <c r="B248" s="29" t="s">
        <v>432</v>
      </c>
      <c r="C248" s="30" t="s">
        <v>410</v>
      </c>
      <c r="D248" s="29" t="s">
        <v>277</v>
      </c>
      <c r="E248" s="30" t="s">
        <v>278</v>
      </c>
      <c r="F248" s="31">
        <v>2362000</v>
      </c>
      <c r="H248" s="31">
        <v>2362</v>
      </c>
    </row>
    <row r="249" spans="1:9" ht="51" outlineLevel="3" x14ac:dyDescent="0.25">
      <c r="A249" s="29" t="s">
        <v>18</v>
      </c>
      <c r="B249" s="29" t="s">
        <v>432</v>
      </c>
      <c r="C249" s="30" t="s">
        <v>410</v>
      </c>
      <c r="D249" s="29" t="s">
        <v>281</v>
      </c>
      <c r="E249" s="30" t="s">
        <v>282</v>
      </c>
      <c r="F249" s="31">
        <v>713400</v>
      </c>
      <c r="H249" s="31">
        <v>713</v>
      </c>
    </row>
    <row r="250" spans="1:9" ht="38.25" x14ac:dyDescent="0.25">
      <c r="A250" s="98" t="s">
        <v>18</v>
      </c>
      <c r="B250" s="99" t="s">
        <v>433</v>
      </c>
      <c r="C250" s="100" t="s">
        <v>434</v>
      </c>
      <c r="D250" s="99"/>
      <c r="E250" s="100"/>
      <c r="F250" s="87">
        <v>55286800</v>
      </c>
      <c r="G250" s="88"/>
      <c r="H250" s="87">
        <f>H251</f>
        <v>55287</v>
      </c>
    </row>
    <row r="251" spans="1:9" ht="25.5" outlineLevel="1" x14ac:dyDescent="0.25">
      <c r="A251" s="25" t="s">
        <v>18</v>
      </c>
      <c r="B251" s="26" t="s">
        <v>435</v>
      </c>
      <c r="C251" s="27" t="s">
        <v>436</v>
      </c>
      <c r="D251" s="26"/>
      <c r="E251" s="27"/>
      <c r="F251" s="28">
        <v>55286800</v>
      </c>
      <c r="H251" s="28">
        <f>H252+H254+H256+H259+H261+H263</f>
        <v>55287</v>
      </c>
    </row>
    <row r="252" spans="1:9" ht="114.75" outlineLevel="2" x14ac:dyDescent="0.25">
      <c r="A252" s="25" t="s">
        <v>18</v>
      </c>
      <c r="B252" s="26" t="s">
        <v>437</v>
      </c>
      <c r="C252" s="32" t="s">
        <v>438</v>
      </c>
      <c r="D252" s="26" t="s">
        <v>378</v>
      </c>
      <c r="E252" s="27" t="s">
        <v>44</v>
      </c>
      <c r="F252" s="28">
        <v>200000</v>
      </c>
      <c r="H252" s="28">
        <f>H253</f>
        <v>200</v>
      </c>
    </row>
    <row r="253" spans="1:9" ht="102" outlineLevel="3" x14ac:dyDescent="0.25">
      <c r="A253" s="29" t="s">
        <v>18</v>
      </c>
      <c r="B253" s="29" t="s">
        <v>437</v>
      </c>
      <c r="C253" s="33" t="s">
        <v>438</v>
      </c>
      <c r="D253" s="29" t="s">
        <v>379</v>
      </c>
      <c r="E253" s="30" t="s">
        <v>380</v>
      </c>
      <c r="F253" s="31">
        <v>200000</v>
      </c>
      <c r="H253" s="31">
        <v>200</v>
      </c>
    </row>
    <row r="254" spans="1:9" ht="76.5" outlineLevel="2" x14ac:dyDescent="0.25">
      <c r="A254" s="25" t="s">
        <v>18</v>
      </c>
      <c r="B254" s="26" t="s">
        <v>439</v>
      </c>
      <c r="C254" s="27" t="s">
        <v>440</v>
      </c>
      <c r="D254" s="26" t="s">
        <v>378</v>
      </c>
      <c r="E254" s="27" t="s">
        <v>44</v>
      </c>
      <c r="F254" s="28">
        <v>585000</v>
      </c>
      <c r="H254" s="28">
        <f>H255</f>
        <v>585</v>
      </c>
    </row>
    <row r="255" spans="1:9" ht="63.75" outlineLevel="3" x14ac:dyDescent="0.25">
      <c r="A255" s="29" t="s">
        <v>18</v>
      </c>
      <c r="B255" s="29" t="s">
        <v>439</v>
      </c>
      <c r="C255" s="30" t="s">
        <v>440</v>
      </c>
      <c r="D255" s="29" t="s">
        <v>379</v>
      </c>
      <c r="E255" s="30" t="s">
        <v>380</v>
      </c>
      <c r="F255" s="31">
        <v>585000</v>
      </c>
      <c r="H255" s="31">
        <v>585</v>
      </c>
    </row>
    <row r="256" spans="1:9" ht="89.25" outlineLevel="2" x14ac:dyDescent="0.25">
      <c r="A256" s="25" t="s">
        <v>18</v>
      </c>
      <c r="B256" s="26" t="s">
        <v>441</v>
      </c>
      <c r="C256" s="27" t="s">
        <v>442</v>
      </c>
      <c r="D256" s="26" t="s">
        <v>341</v>
      </c>
      <c r="E256" s="27" t="s">
        <v>145</v>
      </c>
      <c r="F256" s="28">
        <v>46327100</v>
      </c>
      <c r="H256" s="28">
        <f>H257+H258</f>
        <v>46327</v>
      </c>
    </row>
    <row r="257" spans="1:8" ht="76.5" outlineLevel="3" x14ac:dyDescent="0.25">
      <c r="A257" s="29" t="s">
        <v>18</v>
      </c>
      <c r="B257" s="29" t="s">
        <v>441</v>
      </c>
      <c r="C257" s="30" t="s">
        <v>442</v>
      </c>
      <c r="D257" s="29" t="s">
        <v>348</v>
      </c>
      <c r="E257" s="30" t="s">
        <v>349</v>
      </c>
      <c r="F257" s="31">
        <v>46032100</v>
      </c>
      <c r="H257" s="31">
        <v>46032</v>
      </c>
    </row>
    <row r="258" spans="1:8" ht="76.5" outlineLevel="3" x14ac:dyDescent="0.25">
      <c r="A258" s="29" t="s">
        <v>18</v>
      </c>
      <c r="B258" s="29" t="s">
        <v>441</v>
      </c>
      <c r="C258" s="30" t="s">
        <v>442</v>
      </c>
      <c r="D258" s="29" t="s">
        <v>443</v>
      </c>
      <c r="E258" s="30" t="s">
        <v>444</v>
      </c>
      <c r="F258" s="31">
        <v>295000</v>
      </c>
      <c r="H258" s="31">
        <v>295</v>
      </c>
    </row>
    <row r="259" spans="1:8" ht="51" outlineLevel="2" x14ac:dyDescent="0.25">
      <c r="A259" s="25" t="s">
        <v>18</v>
      </c>
      <c r="B259" s="26" t="s">
        <v>445</v>
      </c>
      <c r="C259" s="27" t="s">
        <v>446</v>
      </c>
      <c r="D259" s="26" t="s">
        <v>378</v>
      </c>
      <c r="E259" s="27" t="s">
        <v>44</v>
      </c>
      <c r="F259" s="28">
        <v>2410600</v>
      </c>
      <c r="H259" s="28">
        <f>H260</f>
        <v>2411</v>
      </c>
    </row>
    <row r="260" spans="1:8" ht="38.25" outlineLevel="3" x14ac:dyDescent="0.25">
      <c r="A260" s="29" t="s">
        <v>18</v>
      </c>
      <c r="B260" s="29" t="s">
        <v>445</v>
      </c>
      <c r="C260" s="30" t="s">
        <v>446</v>
      </c>
      <c r="D260" s="29" t="s">
        <v>379</v>
      </c>
      <c r="E260" s="30" t="s">
        <v>380</v>
      </c>
      <c r="F260" s="31">
        <v>2410600</v>
      </c>
      <c r="H260" s="31">
        <v>2411</v>
      </c>
    </row>
    <row r="261" spans="1:8" ht="51" outlineLevel="2" x14ac:dyDescent="0.25">
      <c r="A261" s="25" t="s">
        <v>18</v>
      </c>
      <c r="B261" s="26" t="s">
        <v>445</v>
      </c>
      <c r="C261" s="27" t="s">
        <v>446</v>
      </c>
      <c r="D261" s="26" t="s">
        <v>341</v>
      </c>
      <c r="E261" s="27" t="s">
        <v>145</v>
      </c>
      <c r="F261" s="28">
        <v>5188600</v>
      </c>
      <c r="H261" s="28">
        <f>H262</f>
        <v>5189</v>
      </c>
    </row>
    <row r="262" spans="1:8" ht="38.25" outlineLevel="3" x14ac:dyDescent="0.25">
      <c r="A262" s="29" t="s">
        <v>18</v>
      </c>
      <c r="B262" s="29" t="s">
        <v>445</v>
      </c>
      <c r="C262" s="30" t="s">
        <v>446</v>
      </c>
      <c r="D262" s="29" t="s">
        <v>348</v>
      </c>
      <c r="E262" s="30" t="s">
        <v>349</v>
      </c>
      <c r="F262" s="31">
        <v>5188600</v>
      </c>
      <c r="H262" s="31">
        <v>5189</v>
      </c>
    </row>
    <row r="263" spans="1:8" ht="127.5" outlineLevel="2" x14ac:dyDescent="0.25">
      <c r="A263" s="25" t="s">
        <v>18</v>
      </c>
      <c r="B263" s="26" t="s">
        <v>447</v>
      </c>
      <c r="C263" s="32" t="s">
        <v>448</v>
      </c>
      <c r="D263" s="26" t="s">
        <v>341</v>
      </c>
      <c r="E263" s="27" t="s">
        <v>145</v>
      </c>
      <c r="F263" s="28">
        <v>575500</v>
      </c>
      <c r="H263" s="28">
        <f>H264</f>
        <v>575</v>
      </c>
    </row>
    <row r="264" spans="1:8" ht="102" outlineLevel="3" x14ac:dyDescent="0.25">
      <c r="A264" s="29" t="s">
        <v>18</v>
      </c>
      <c r="B264" s="29" t="s">
        <v>447</v>
      </c>
      <c r="C264" s="33" t="s">
        <v>448</v>
      </c>
      <c r="D264" s="29" t="s">
        <v>348</v>
      </c>
      <c r="E264" s="30" t="s">
        <v>349</v>
      </c>
      <c r="F264" s="31">
        <v>575500</v>
      </c>
      <c r="H264" s="31">
        <v>575</v>
      </c>
    </row>
    <row r="265" spans="1:8" ht="25.5" x14ac:dyDescent="0.25">
      <c r="A265" s="98" t="s">
        <v>18</v>
      </c>
      <c r="B265" s="99" t="s">
        <v>225</v>
      </c>
      <c r="C265" s="100" t="s">
        <v>226</v>
      </c>
      <c r="D265" s="99"/>
      <c r="E265" s="100"/>
      <c r="F265" s="87">
        <v>86000</v>
      </c>
      <c r="G265" s="88"/>
      <c r="H265" s="87">
        <f>H266</f>
        <v>86</v>
      </c>
    </row>
    <row r="266" spans="1:8" ht="15" outlineLevel="1" x14ac:dyDescent="0.25">
      <c r="A266" s="25" t="s">
        <v>18</v>
      </c>
      <c r="B266" s="26" t="s">
        <v>227</v>
      </c>
      <c r="C266" s="27" t="s">
        <v>228</v>
      </c>
      <c r="D266" s="26"/>
      <c r="E266" s="27"/>
      <c r="F266" s="28">
        <v>86000</v>
      </c>
      <c r="H266" s="28">
        <f>H267+H269</f>
        <v>86</v>
      </c>
    </row>
    <row r="267" spans="1:8" ht="51" outlineLevel="2" x14ac:dyDescent="0.25">
      <c r="A267" s="25" t="s">
        <v>18</v>
      </c>
      <c r="B267" s="26" t="s">
        <v>449</v>
      </c>
      <c r="C267" s="27" t="s">
        <v>450</v>
      </c>
      <c r="D267" s="26" t="s">
        <v>209</v>
      </c>
      <c r="E267" s="27" t="s">
        <v>140</v>
      </c>
      <c r="F267" s="28">
        <v>36000</v>
      </c>
      <c r="H267" s="28">
        <f>H268</f>
        <v>36</v>
      </c>
    </row>
    <row r="268" spans="1:8" ht="38.25" outlineLevel="3" x14ac:dyDescent="0.25">
      <c r="A268" s="29" t="s">
        <v>18</v>
      </c>
      <c r="B268" s="29" t="s">
        <v>449</v>
      </c>
      <c r="C268" s="30" t="s">
        <v>450</v>
      </c>
      <c r="D268" s="29" t="s">
        <v>210</v>
      </c>
      <c r="E268" s="30" t="s">
        <v>211</v>
      </c>
      <c r="F268" s="31">
        <v>36000</v>
      </c>
      <c r="H268" s="31">
        <v>36</v>
      </c>
    </row>
    <row r="269" spans="1:8" ht="51" outlineLevel="2" x14ac:dyDescent="0.25">
      <c r="A269" s="25" t="s">
        <v>18</v>
      </c>
      <c r="B269" s="26" t="s">
        <v>449</v>
      </c>
      <c r="C269" s="27" t="s">
        <v>450</v>
      </c>
      <c r="D269" s="26" t="s">
        <v>341</v>
      </c>
      <c r="E269" s="27" t="s">
        <v>145</v>
      </c>
      <c r="F269" s="28">
        <v>50000</v>
      </c>
      <c r="H269" s="28">
        <f>H270</f>
        <v>50</v>
      </c>
    </row>
    <row r="270" spans="1:8" ht="38.25" outlineLevel="3" x14ac:dyDescent="0.25">
      <c r="A270" s="29" t="s">
        <v>18</v>
      </c>
      <c r="B270" s="29" t="s">
        <v>449</v>
      </c>
      <c r="C270" s="30" t="s">
        <v>450</v>
      </c>
      <c r="D270" s="29" t="s">
        <v>348</v>
      </c>
      <c r="E270" s="30" t="s">
        <v>349</v>
      </c>
      <c r="F270" s="31">
        <v>50000</v>
      </c>
      <c r="H270" s="31">
        <v>50</v>
      </c>
    </row>
    <row r="271" spans="1:8" ht="38.25" x14ac:dyDescent="0.25">
      <c r="A271" s="98" t="s">
        <v>18</v>
      </c>
      <c r="B271" s="99" t="s">
        <v>451</v>
      </c>
      <c r="C271" s="100" t="s">
        <v>452</v>
      </c>
      <c r="D271" s="99"/>
      <c r="E271" s="100"/>
      <c r="F271" s="87">
        <v>5011000</v>
      </c>
      <c r="G271" s="88"/>
      <c r="H271" s="87">
        <f>H272+H276+H281</f>
        <v>5011</v>
      </c>
    </row>
    <row r="272" spans="1:8" ht="51" outlineLevel="1" x14ac:dyDescent="0.25">
      <c r="A272" s="25" t="s">
        <v>18</v>
      </c>
      <c r="B272" s="26" t="s">
        <v>453</v>
      </c>
      <c r="C272" s="27" t="s">
        <v>454</v>
      </c>
      <c r="D272" s="26"/>
      <c r="E272" s="27"/>
      <c r="F272" s="28">
        <v>4400000</v>
      </c>
      <c r="H272" s="28">
        <f>H273</f>
        <v>4400</v>
      </c>
    </row>
    <row r="273" spans="1:8" ht="63.75" outlineLevel="2" x14ac:dyDescent="0.25">
      <c r="A273" s="25" t="s">
        <v>18</v>
      </c>
      <c r="B273" s="26" t="s">
        <v>455</v>
      </c>
      <c r="C273" s="27" t="s">
        <v>456</v>
      </c>
      <c r="D273" s="26" t="s">
        <v>341</v>
      </c>
      <c r="E273" s="27" t="s">
        <v>145</v>
      </c>
      <c r="F273" s="28">
        <v>4400000</v>
      </c>
      <c r="H273" s="28">
        <f>H274+H275</f>
        <v>4400</v>
      </c>
    </row>
    <row r="274" spans="1:8" ht="63.75" outlineLevel="3" x14ac:dyDescent="0.25">
      <c r="A274" s="29" t="s">
        <v>18</v>
      </c>
      <c r="B274" s="29" t="s">
        <v>455</v>
      </c>
      <c r="C274" s="30" t="s">
        <v>456</v>
      </c>
      <c r="D274" s="29" t="s">
        <v>348</v>
      </c>
      <c r="E274" s="30" t="s">
        <v>349</v>
      </c>
      <c r="F274" s="31">
        <v>2937571.54</v>
      </c>
      <c r="H274" s="31">
        <v>2938</v>
      </c>
    </row>
    <row r="275" spans="1:8" ht="63.75" outlineLevel="3" x14ac:dyDescent="0.25">
      <c r="A275" s="29" t="s">
        <v>18</v>
      </c>
      <c r="B275" s="29" t="s">
        <v>455</v>
      </c>
      <c r="C275" s="30" t="s">
        <v>456</v>
      </c>
      <c r="D275" s="29" t="s">
        <v>350</v>
      </c>
      <c r="E275" s="30" t="s">
        <v>351</v>
      </c>
      <c r="F275" s="31">
        <v>1462428.46</v>
      </c>
      <c r="H275" s="31">
        <v>1462</v>
      </c>
    </row>
    <row r="276" spans="1:8" ht="76.5" outlineLevel="1" x14ac:dyDescent="0.25">
      <c r="A276" s="25" t="s">
        <v>18</v>
      </c>
      <c r="B276" s="26" t="s">
        <v>457</v>
      </c>
      <c r="C276" s="27" t="s">
        <v>458</v>
      </c>
      <c r="D276" s="26"/>
      <c r="E276" s="27"/>
      <c r="F276" s="28">
        <v>135000</v>
      </c>
      <c r="H276" s="28">
        <f>H277+H279</f>
        <v>135</v>
      </c>
    </row>
    <row r="277" spans="1:8" ht="89.25" outlineLevel="2" x14ac:dyDescent="0.25">
      <c r="A277" s="25" t="s">
        <v>18</v>
      </c>
      <c r="B277" s="26" t="s">
        <v>459</v>
      </c>
      <c r="C277" s="27" t="s">
        <v>460</v>
      </c>
      <c r="D277" s="26" t="s">
        <v>341</v>
      </c>
      <c r="E277" s="27" t="s">
        <v>145</v>
      </c>
      <c r="F277" s="28">
        <v>85000</v>
      </c>
      <c r="H277" s="28">
        <f>H278</f>
        <v>85</v>
      </c>
    </row>
    <row r="278" spans="1:8" ht="76.5" outlineLevel="3" x14ac:dyDescent="0.25">
      <c r="A278" s="29" t="s">
        <v>18</v>
      </c>
      <c r="B278" s="29" t="s">
        <v>459</v>
      </c>
      <c r="C278" s="30" t="s">
        <v>460</v>
      </c>
      <c r="D278" s="29" t="s">
        <v>348</v>
      </c>
      <c r="E278" s="30" t="s">
        <v>349</v>
      </c>
      <c r="F278" s="31">
        <v>85000</v>
      </c>
      <c r="H278" s="31">
        <v>85</v>
      </c>
    </row>
    <row r="279" spans="1:8" ht="51" outlineLevel="2" x14ac:dyDescent="0.25">
      <c r="A279" s="25" t="s">
        <v>18</v>
      </c>
      <c r="B279" s="26" t="s">
        <v>461</v>
      </c>
      <c r="C279" s="27" t="s">
        <v>462</v>
      </c>
      <c r="D279" s="26" t="s">
        <v>341</v>
      </c>
      <c r="E279" s="27" t="s">
        <v>145</v>
      </c>
      <c r="F279" s="28">
        <v>50000</v>
      </c>
      <c r="H279" s="28">
        <f>H280</f>
        <v>50</v>
      </c>
    </row>
    <row r="280" spans="1:8" ht="51" outlineLevel="3" x14ac:dyDescent="0.25">
      <c r="A280" s="29" t="s">
        <v>18</v>
      </c>
      <c r="B280" s="29" t="s">
        <v>461</v>
      </c>
      <c r="C280" s="30" t="s">
        <v>462</v>
      </c>
      <c r="D280" s="29" t="s">
        <v>348</v>
      </c>
      <c r="E280" s="30" t="s">
        <v>349</v>
      </c>
      <c r="F280" s="31">
        <v>50000</v>
      </c>
      <c r="H280" s="31">
        <v>50</v>
      </c>
    </row>
    <row r="281" spans="1:8" ht="76.5" outlineLevel="1" x14ac:dyDescent="0.25">
      <c r="A281" s="25" t="s">
        <v>18</v>
      </c>
      <c r="B281" s="26" t="s">
        <v>463</v>
      </c>
      <c r="C281" s="27" t="s">
        <v>464</v>
      </c>
      <c r="D281" s="26"/>
      <c r="E281" s="27"/>
      <c r="F281" s="28">
        <v>476000</v>
      </c>
      <c r="H281" s="28">
        <f>H282</f>
        <v>476</v>
      </c>
    </row>
    <row r="282" spans="1:8" ht="76.5" outlineLevel="2" x14ac:dyDescent="0.25">
      <c r="A282" s="25" t="s">
        <v>18</v>
      </c>
      <c r="B282" s="26" t="s">
        <v>465</v>
      </c>
      <c r="C282" s="27" t="s">
        <v>466</v>
      </c>
      <c r="D282" s="26" t="s">
        <v>341</v>
      </c>
      <c r="E282" s="27" t="s">
        <v>145</v>
      </c>
      <c r="F282" s="28">
        <v>476000</v>
      </c>
      <c r="H282" s="28">
        <f>H283</f>
        <v>476</v>
      </c>
    </row>
    <row r="283" spans="1:8" ht="63.75" outlineLevel="3" x14ac:dyDescent="0.25">
      <c r="A283" s="29" t="s">
        <v>18</v>
      </c>
      <c r="B283" s="29" t="s">
        <v>465</v>
      </c>
      <c r="C283" s="30" t="s">
        <v>466</v>
      </c>
      <c r="D283" s="29" t="s">
        <v>348</v>
      </c>
      <c r="E283" s="30" t="s">
        <v>349</v>
      </c>
      <c r="F283" s="31">
        <v>476000</v>
      </c>
      <c r="H283" s="31">
        <v>476</v>
      </c>
    </row>
    <row r="284" spans="1:8" ht="38.25" x14ac:dyDescent="0.25">
      <c r="A284" s="98" t="s">
        <v>18</v>
      </c>
      <c r="B284" s="99" t="s">
        <v>467</v>
      </c>
      <c r="C284" s="100" t="s">
        <v>468</v>
      </c>
      <c r="D284" s="99"/>
      <c r="E284" s="100"/>
      <c r="F284" s="87">
        <v>94000</v>
      </c>
      <c r="G284" s="88"/>
      <c r="H284" s="87">
        <f>H285</f>
        <v>94</v>
      </c>
    </row>
    <row r="285" spans="1:8" ht="15" outlineLevel="1" x14ac:dyDescent="0.25">
      <c r="A285" s="25" t="s">
        <v>18</v>
      </c>
      <c r="B285" s="26" t="s">
        <v>469</v>
      </c>
      <c r="C285" s="27" t="s">
        <v>470</v>
      </c>
      <c r="D285" s="26"/>
      <c r="E285" s="27"/>
      <c r="F285" s="28">
        <v>94000</v>
      </c>
      <c r="H285" s="28">
        <f>H286+H288</f>
        <v>94</v>
      </c>
    </row>
    <row r="286" spans="1:8" ht="38.25" outlineLevel="2" x14ac:dyDescent="0.25">
      <c r="A286" s="25" t="s">
        <v>18</v>
      </c>
      <c r="B286" s="26" t="s">
        <v>471</v>
      </c>
      <c r="C286" s="27" t="s">
        <v>472</v>
      </c>
      <c r="D286" s="26" t="s">
        <v>341</v>
      </c>
      <c r="E286" s="27" t="s">
        <v>145</v>
      </c>
      <c r="F286" s="28">
        <v>73000</v>
      </c>
      <c r="H286" s="28">
        <f>H287</f>
        <v>73</v>
      </c>
    </row>
    <row r="287" spans="1:8" ht="38.25" outlineLevel="3" x14ac:dyDescent="0.25">
      <c r="A287" s="29" t="s">
        <v>18</v>
      </c>
      <c r="B287" s="29" t="s">
        <v>471</v>
      </c>
      <c r="C287" s="30" t="s">
        <v>472</v>
      </c>
      <c r="D287" s="29" t="s">
        <v>348</v>
      </c>
      <c r="E287" s="30" t="s">
        <v>349</v>
      </c>
      <c r="F287" s="31">
        <v>73000</v>
      </c>
      <c r="H287" s="31">
        <v>73</v>
      </c>
    </row>
    <row r="288" spans="1:8" ht="38.25" outlineLevel="2" x14ac:dyDescent="0.25">
      <c r="A288" s="25" t="s">
        <v>18</v>
      </c>
      <c r="B288" s="26" t="s">
        <v>473</v>
      </c>
      <c r="C288" s="27" t="s">
        <v>474</v>
      </c>
      <c r="D288" s="26" t="s">
        <v>341</v>
      </c>
      <c r="E288" s="27" t="s">
        <v>145</v>
      </c>
      <c r="F288" s="28">
        <v>21000</v>
      </c>
      <c r="H288" s="28">
        <f>H289</f>
        <v>21</v>
      </c>
    </row>
    <row r="289" spans="1:8" ht="25.5" outlineLevel="3" x14ac:dyDescent="0.25">
      <c r="A289" s="29" t="s">
        <v>18</v>
      </c>
      <c r="B289" s="29" t="s">
        <v>473</v>
      </c>
      <c r="C289" s="30" t="s">
        <v>474</v>
      </c>
      <c r="D289" s="29" t="s">
        <v>348</v>
      </c>
      <c r="E289" s="30" t="s">
        <v>349</v>
      </c>
      <c r="F289" s="31">
        <v>21000</v>
      </c>
      <c r="H289" s="31">
        <v>21</v>
      </c>
    </row>
    <row r="290" spans="1:8" ht="38.25" x14ac:dyDescent="0.25">
      <c r="A290" s="98" t="s">
        <v>18</v>
      </c>
      <c r="B290" s="99" t="s">
        <v>475</v>
      </c>
      <c r="C290" s="100" t="s">
        <v>476</v>
      </c>
      <c r="D290" s="99"/>
      <c r="E290" s="100"/>
      <c r="F290" s="87">
        <v>660000</v>
      </c>
      <c r="G290" s="88"/>
      <c r="H290" s="89">
        <f>H291</f>
        <v>660</v>
      </c>
    </row>
    <row r="291" spans="1:8" ht="25.5" outlineLevel="1" x14ac:dyDescent="0.25">
      <c r="A291" s="25" t="s">
        <v>18</v>
      </c>
      <c r="B291" s="26" t="s">
        <v>477</v>
      </c>
      <c r="C291" s="27" t="s">
        <v>478</v>
      </c>
      <c r="D291" s="26"/>
      <c r="E291" s="27"/>
      <c r="F291" s="28">
        <v>660000</v>
      </c>
      <c r="H291" s="28">
        <f>H292+H294</f>
        <v>660</v>
      </c>
    </row>
    <row r="292" spans="1:8" ht="51" outlineLevel="2" x14ac:dyDescent="0.25">
      <c r="A292" s="25" t="s">
        <v>18</v>
      </c>
      <c r="B292" s="26" t="s">
        <v>479</v>
      </c>
      <c r="C292" s="27" t="s">
        <v>480</v>
      </c>
      <c r="D292" s="26" t="s">
        <v>341</v>
      </c>
      <c r="E292" s="27" t="s">
        <v>145</v>
      </c>
      <c r="F292" s="28">
        <v>390000</v>
      </c>
      <c r="H292" s="28">
        <f>H293</f>
        <v>390</v>
      </c>
    </row>
    <row r="293" spans="1:8" ht="51" outlineLevel="3" x14ac:dyDescent="0.25">
      <c r="A293" s="29" t="s">
        <v>18</v>
      </c>
      <c r="B293" s="29" t="s">
        <v>479</v>
      </c>
      <c r="C293" s="30" t="s">
        <v>480</v>
      </c>
      <c r="D293" s="29" t="s">
        <v>348</v>
      </c>
      <c r="E293" s="30" t="s">
        <v>349</v>
      </c>
      <c r="F293" s="31">
        <v>390000</v>
      </c>
      <c r="H293" s="31">
        <v>390</v>
      </c>
    </row>
    <row r="294" spans="1:8" ht="38.25" outlineLevel="2" x14ac:dyDescent="0.25">
      <c r="A294" s="25" t="s">
        <v>18</v>
      </c>
      <c r="B294" s="26" t="s">
        <v>481</v>
      </c>
      <c r="C294" s="27" t="s">
        <v>482</v>
      </c>
      <c r="D294" s="26" t="s">
        <v>209</v>
      </c>
      <c r="E294" s="27" t="s">
        <v>140</v>
      </c>
      <c r="F294" s="28">
        <v>270000</v>
      </c>
      <c r="H294" s="28">
        <f>H295</f>
        <v>270</v>
      </c>
    </row>
    <row r="295" spans="1:8" ht="38.25" outlineLevel="3" x14ac:dyDescent="0.25">
      <c r="A295" s="29" t="s">
        <v>18</v>
      </c>
      <c r="B295" s="29" t="s">
        <v>481</v>
      </c>
      <c r="C295" s="30" t="s">
        <v>482</v>
      </c>
      <c r="D295" s="29" t="s">
        <v>210</v>
      </c>
      <c r="E295" s="30" t="s">
        <v>211</v>
      </c>
      <c r="F295" s="31">
        <v>270000</v>
      </c>
      <c r="H295" s="31">
        <v>270</v>
      </c>
    </row>
    <row r="296" spans="1:8" ht="25.5" x14ac:dyDescent="0.25">
      <c r="A296" s="98" t="s">
        <v>18</v>
      </c>
      <c r="B296" s="99" t="s">
        <v>483</v>
      </c>
      <c r="C296" s="100" t="s">
        <v>484</v>
      </c>
      <c r="D296" s="99"/>
      <c r="E296" s="100"/>
      <c r="F296" s="87">
        <v>39000</v>
      </c>
      <c r="G296" s="88"/>
      <c r="H296" s="87">
        <f>H297+H300</f>
        <v>39</v>
      </c>
    </row>
    <row r="297" spans="1:8" ht="25.5" outlineLevel="1" x14ac:dyDescent="0.25">
      <c r="A297" s="25" t="s">
        <v>18</v>
      </c>
      <c r="B297" s="26" t="s">
        <v>485</v>
      </c>
      <c r="C297" s="27" t="s">
        <v>486</v>
      </c>
      <c r="D297" s="26"/>
      <c r="E297" s="27"/>
      <c r="F297" s="28">
        <v>9000</v>
      </c>
      <c r="H297" s="28">
        <f>H298</f>
        <v>9</v>
      </c>
    </row>
    <row r="298" spans="1:8" ht="51" outlineLevel="2" x14ac:dyDescent="0.25">
      <c r="A298" s="25" t="s">
        <v>18</v>
      </c>
      <c r="B298" s="26" t="s">
        <v>487</v>
      </c>
      <c r="C298" s="27" t="s">
        <v>488</v>
      </c>
      <c r="D298" s="26" t="s">
        <v>209</v>
      </c>
      <c r="E298" s="27" t="s">
        <v>140</v>
      </c>
      <c r="F298" s="28">
        <v>9000</v>
      </c>
      <c r="H298" s="28">
        <f>H299</f>
        <v>9</v>
      </c>
    </row>
    <row r="299" spans="1:8" ht="51" outlineLevel="3" x14ac:dyDescent="0.25">
      <c r="A299" s="29" t="s">
        <v>18</v>
      </c>
      <c r="B299" s="29" t="s">
        <v>487</v>
      </c>
      <c r="C299" s="30" t="s">
        <v>488</v>
      </c>
      <c r="D299" s="29" t="s">
        <v>210</v>
      </c>
      <c r="E299" s="30" t="s">
        <v>211</v>
      </c>
      <c r="F299" s="31">
        <v>9000</v>
      </c>
      <c r="H299" s="31">
        <v>9</v>
      </c>
    </row>
    <row r="300" spans="1:8" ht="25.5" outlineLevel="1" x14ac:dyDescent="0.25">
      <c r="A300" s="25" t="s">
        <v>18</v>
      </c>
      <c r="B300" s="26" t="s">
        <v>489</v>
      </c>
      <c r="C300" s="27" t="s">
        <v>490</v>
      </c>
      <c r="D300" s="26"/>
      <c r="E300" s="27"/>
      <c r="F300" s="28">
        <v>30000</v>
      </c>
      <c r="H300" s="28">
        <f>H301</f>
        <v>30</v>
      </c>
    </row>
    <row r="301" spans="1:8" ht="51" outlineLevel="2" x14ac:dyDescent="0.25">
      <c r="A301" s="25" t="s">
        <v>18</v>
      </c>
      <c r="B301" s="26" t="s">
        <v>491</v>
      </c>
      <c r="C301" s="27" t="s">
        <v>492</v>
      </c>
      <c r="D301" s="26" t="s">
        <v>341</v>
      </c>
      <c r="E301" s="27" t="s">
        <v>145</v>
      </c>
      <c r="F301" s="28">
        <v>30000</v>
      </c>
      <c r="H301" s="28">
        <f>H302+H303</f>
        <v>30</v>
      </c>
    </row>
    <row r="302" spans="1:8" ht="51" outlineLevel="3" x14ac:dyDescent="0.25">
      <c r="A302" s="29" t="s">
        <v>18</v>
      </c>
      <c r="B302" s="29" t="s">
        <v>491</v>
      </c>
      <c r="C302" s="30" t="s">
        <v>492</v>
      </c>
      <c r="D302" s="29" t="s">
        <v>348</v>
      </c>
      <c r="E302" s="30" t="s">
        <v>349</v>
      </c>
      <c r="F302" s="31">
        <v>8150</v>
      </c>
      <c r="H302" s="31">
        <v>8</v>
      </c>
    </row>
    <row r="303" spans="1:8" ht="51" outlineLevel="3" x14ac:dyDescent="0.25">
      <c r="A303" s="29" t="s">
        <v>18</v>
      </c>
      <c r="B303" s="29" t="s">
        <v>491</v>
      </c>
      <c r="C303" s="30" t="s">
        <v>492</v>
      </c>
      <c r="D303" s="29" t="s">
        <v>350</v>
      </c>
      <c r="E303" s="30" t="s">
        <v>351</v>
      </c>
      <c r="F303" s="31">
        <v>21850</v>
      </c>
      <c r="H303" s="31">
        <v>22</v>
      </c>
    </row>
    <row r="304" spans="1:8" ht="51" x14ac:dyDescent="0.25">
      <c r="A304" s="98" t="s">
        <v>18</v>
      </c>
      <c r="B304" s="99" t="s">
        <v>493</v>
      </c>
      <c r="C304" s="100" t="s">
        <v>494</v>
      </c>
      <c r="D304" s="99"/>
      <c r="E304" s="100"/>
      <c r="F304" s="87">
        <v>281000</v>
      </c>
      <c r="G304" s="88"/>
      <c r="H304" s="87">
        <f>H305</f>
        <v>281</v>
      </c>
    </row>
    <row r="305" spans="1:8" ht="15" outlineLevel="1" x14ac:dyDescent="0.25">
      <c r="A305" s="25" t="s">
        <v>18</v>
      </c>
      <c r="B305" s="26" t="s">
        <v>495</v>
      </c>
      <c r="C305" s="27" t="s">
        <v>496</v>
      </c>
      <c r="D305" s="26"/>
      <c r="E305" s="27"/>
      <c r="F305" s="28">
        <v>281000</v>
      </c>
      <c r="H305" s="28">
        <f>H306+H308+H310</f>
        <v>281</v>
      </c>
    </row>
    <row r="306" spans="1:8" ht="76.5" outlineLevel="2" x14ac:dyDescent="0.25">
      <c r="A306" s="25" t="s">
        <v>18</v>
      </c>
      <c r="B306" s="26" t="s">
        <v>497</v>
      </c>
      <c r="C306" s="27" t="s">
        <v>498</v>
      </c>
      <c r="D306" s="26" t="s">
        <v>276</v>
      </c>
      <c r="E306" s="27" t="s">
        <v>71</v>
      </c>
      <c r="F306" s="28">
        <v>6103.2</v>
      </c>
      <c r="H306" s="28">
        <f>H307</f>
        <v>6</v>
      </c>
    </row>
    <row r="307" spans="1:8" ht="38.25" outlineLevel="3" x14ac:dyDescent="0.25">
      <c r="A307" s="29" t="s">
        <v>18</v>
      </c>
      <c r="B307" s="29" t="s">
        <v>497</v>
      </c>
      <c r="C307" s="30" t="s">
        <v>498</v>
      </c>
      <c r="D307" s="29" t="s">
        <v>279</v>
      </c>
      <c r="E307" s="30" t="s">
        <v>280</v>
      </c>
      <c r="F307" s="31">
        <v>6103.2</v>
      </c>
      <c r="H307" s="31">
        <v>6</v>
      </c>
    </row>
    <row r="308" spans="1:8" ht="38.25" outlineLevel="2" x14ac:dyDescent="0.25">
      <c r="A308" s="25" t="s">
        <v>18</v>
      </c>
      <c r="B308" s="26" t="s">
        <v>497</v>
      </c>
      <c r="C308" s="27" t="s">
        <v>498</v>
      </c>
      <c r="D308" s="26" t="s">
        <v>209</v>
      </c>
      <c r="E308" s="27" t="s">
        <v>140</v>
      </c>
      <c r="F308" s="28">
        <v>258052.8</v>
      </c>
      <c r="H308" s="28">
        <f>H309</f>
        <v>258</v>
      </c>
    </row>
    <row r="309" spans="1:8" ht="38.25" outlineLevel="3" x14ac:dyDescent="0.25">
      <c r="A309" s="29" t="s">
        <v>18</v>
      </c>
      <c r="B309" s="29" t="s">
        <v>497</v>
      </c>
      <c r="C309" s="30" t="s">
        <v>498</v>
      </c>
      <c r="D309" s="29" t="s">
        <v>210</v>
      </c>
      <c r="E309" s="30" t="s">
        <v>211</v>
      </c>
      <c r="F309" s="31">
        <v>258052.8</v>
      </c>
      <c r="H309" s="31">
        <v>258</v>
      </c>
    </row>
    <row r="310" spans="1:8" ht="38.25" outlineLevel="2" x14ac:dyDescent="0.25">
      <c r="A310" s="25" t="s">
        <v>18</v>
      </c>
      <c r="B310" s="26" t="s">
        <v>497</v>
      </c>
      <c r="C310" s="27" t="s">
        <v>498</v>
      </c>
      <c r="D310" s="26" t="s">
        <v>341</v>
      </c>
      <c r="E310" s="27" t="s">
        <v>145</v>
      </c>
      <c r="F310" s="28">
        <v>16844</v>
      </c>
      <c r="H310" s="28">
        <f>H311</f>
        <v>17</v>
      </c>
    </row>
    <row r="311" spans="1:8" ht="38.25" outlineLevel="3" x14ac:dyDescent="0.25">
      <c r="A311" s="29" t="s">
        <v>18</v>
      </c>
      <c r="B311" s="29" t="s">
        <v>497</v>
      </c>
      <c r="C311" s="30" t="s">
        <v>498</v>
      </c>
      <c r="D311" s="29" t="s">
        <v>348</v>
      </c>
      <c r="E311" s="30" t="s">
        <v>349</v>
      </c>
      <c r="F311" s="31">
        <v>16844</v>
      </c>
      <c r="H311" s="31">
        <v>17</v>
      </c>
    </row>
    <row r="312" spans="1:8" ht="15" x14ac:dyDescent="0.25">
      <c r="A312" s="98" t="s">
        <v>18</v>
      </c>
      <c r="B312" s="99" t="s">
        <v>298</v>
      </c>
      <c r="C312" s="100" t="s">
        <v>42</v>
      </c>
      <c r="D312" s="99"/>
      <c r="E312" s="100"/>
      <c r="F312" s="87">
        <v>1213810.3899999999</v>
      </c>
      <c r="G312" s="88"/>
      <c r="H312" s="87">
        <f>H313</f>
        <v>1214</v>
      </c>
    </row>
    <row r="313" spans="1:8" ht="15" outlineLevel="1" x14ac:dyDescent="0.25">
      <c r="A313" s="25" t="s">
        <v>18</v>
      </c>
      <c r="B313" s="26" t="s">
        <v>327</v>
      </c>
      <c r="C313" s="27" t="s">
        <v>43</v>
      </c>
      <c r="D313" s="26"/>
      <c r="E313" s="27"/>
      <c r="F313" s="28">
        <v>1213810.3899999999</v>
      </c>
      <c r="H313" s="28">
        <f>H314</f>
        <v>1214</v>
      </c>
    </row>
    <row r="314" spans="1:8" ht="38.25" outlineLevel="2" x14ac:dyDescent="0.25">
      <c r="A314" s="25" t="s">
        <v>18</v>
      </c>
      <c r="B314" s="26" t="s">
        <v>328</v>
      </c>
      <c r="C314" s="27" t="s">
        <v>329</v>
      </c>
      <c r="D314" s="26" t="s">
        <v>341</v>
      </c>
      <c r="E314" s="27" t="s">
        <v>145</v>
      </c>
      <c r="F314" s="28">
        <v>1213810.3899999999</v>
      </c>
      <c r="H314" s="28">
        <f>H315</f>
        <v>1214</v>
      </c>
    </row>
    <row r="315" spans="1:8" ht="25.5" outlineLevel="3" x14ac:dyDescent="0.25">
      <c r="A315" s="29" t="s">
        <v>18</v>
      </c>
      <c r="B315" s="29" t="s">
        <v>328</v>
      </c>
      <c r="C315" s="30" t="s">
        <v>329</v>
      </c>
      <c r="D315" s="29" t="s">
        <v>348</v>
      </c>
      <c r="E315" s="30" t="s">
        <v>349</v>
      </c>
      <c r="F315" s="31">
        <v>1213810.3899999999</v>
      </c>
      <c r="H315" s="31">
        <v>1214</v>
      </c>
    </row>
    <row r="316" spans="1:8" ht="25.5" x14ac:dyDescent="0.25">
      <c r="A316" s="98" t="s">
        <v>20</v>
      </c>
      <c r="B316" s="99" t="s">
        <v>335</v>
      </c>
      <c r="C316" s="100" t="s">
        <v>336</v>
      </c>
      <c r="D316" s="99"/>
      <c r="E316" s="100"/>
      <c r="F316" s="87">
        <v>100000</v>
      </c>
      <c r="G316" s="88"/>
      <c r="H316" s="87">
        <f>H317</f>
        <v>100</v>
      </c>
    </row>
    <row r="317" spans="1:8" ht="25.5" outlineLevel="1" x14ac:dyDescent="0.25">
      <c r="A317" s="25" t="s">
        <v>20</v>
      </c>
      <c r="B317" s="26" t="s">
        <v>392</v>
      </c>
      <c r="C317" s="27" t="s">
        <v>393</v>
      </c>
      <c r="D317" s="26"/>
      <c r="E317" s="27"/>
      <c r="F317" s="28">
        <v>100000</v>
      </c>
      <c r="H317" s="28">
        <f>H318+H321</f>
        <v>100</v>
      </c>
    </row>
    <row r="318" spans="1:8" ht="38.25" outlineLevel="2" x14ac:dyDescent="0.25">
      <c r="A318" s="25" t="s">
        <v>20</v>
      </c>
      <c r="B318" s="26" t="s">
        <v>499</v>
      </c>
      <c r="C318" s="27" t="s">
        <v>500</v>
      </c>
      <c r="D318" s="26" t="s">
        <v>341</v>
      </c>
      <c r="E318" s="27" t="s">
        <v>145</v>
      </c>
      <c r="F318" s="28">
        <v>50000</v>
      </c>
      <c r="H318" s="28">
        <f>H319+H320</f>
        <v>50</v>
      </c>
    </row>
    <row r="319" spans="1:8" ht="25.5" outlineLevel="3" x14ac:dyDescent="0.25">
      <c r="A319" s="29" t="s">
        <v>20</v>
      </c>
      <c r="B319" s="29" t="s">
        <v>499</v>
      </c>
      <c r="C319" s="30" t="s">
        <v>500</v>
      </c>
      <c r="D319" s="29" t="s">
        <v>348</v>
      </c>
      <c r="E319" s="30" t="s">
        <v>349</v>
      </c>
      <c r="F319" s="31">
        <v>22000</v>
      </c>
      <c r="H319" s="31">
        <v>22</v>
      </c>
    </row>
    <row r="320" spans="1:8" ht="25.5" outlineLevel="3" x14ac:dyDescent="0.25">
      <c r="A320" s="29" t="s">
        <v>20</v>
      </c>
      <c r="B320" s="29" t="s">
        <v>499</v>
      </c>
      <c r="C320" s="30" t="s">
        <v>500</v>
      </c>
      <c r="D320" s="29" t="s">
        <v>350</v>
      </c>
      <c r="E320" s="30" t="s">
        <v>351</v>
      </c>
      <c r="F320" s="31">
        <v>28000</v>
      </c>
      <c r="H320" s="31">
        <v>28</v>
      </c>
    </row>
    <row r="321" spans="1:8" ht="38.25" outlineLevel="2" x14ac:dyDescent="0.25">
      <c r="A321" s="25" t="s">
        <v>20</v>
      </c>
      <c r="B321" s="26" t="s">
        <v>501</v>
      </c>
      <c r="C321" s="27" t="s">
        <v>502</v>
      </c>
      <c r="D321" s="26" t="s">
        <v>341</v>
      </c>
      <c r="E321" s="27" t="s">
        <v>145</v>
      </c>
      <c r="F321" s="28">
        <v>50000</v>
      </c>
      <c r="H321" s="28">
        <f>H322+H323</f>
        <v>50</v>
      </c>
    </row>
    <row r="322" spans="1:8" ht="38.25" outlineLevel="3" x14ac:dyDescent="0.25">
      <c r="A322" s="29" t="s">
        <v>20</v>
      </c>
      <c r="B322" s="29" t="s">
        <v>501</v>
      </c>
      <c r="C322" s="30" t="s">
        <v>502</v>
      </c>
      <c r="D322" s="29" t="s">
        <v>348</v>
      </c>
      <c r="E322" s="30" t="s">
        <v>349</v>
      </c>
      <c r="F322" s="31">
        <v>30000</v>
      </c>
      <c r="H322" s="31">
        <v>30</v>
      </c>
    </row>
    <row r="323" spans="1:8" ht="38.25" outlineLevel="3" x14ac:dyDescent="0.25">
      <c r="A323" s="29" t="s">
        <v>20</v>
      </c>
      <c r="B323" s="29" t="s">
        <v>501</v>
      </c>
      <c r="C323" s="30" t="s">
        <v>502</v>
      </c>
      <c r="D323" s="29" t="s">
        <v>350</v>
      </c>
      <c r="E323" s="30" t="s">
        <v>351</v>
      </c>
      <c r="F323" s="31">
        <v>20000</v>
      </c>
      <c r="H323" s="31">
        <v>20</v>
      </c>
    </row>
    <row r="324" spans="1:8" ht="38.25" x14ac:dyDescent="0.25">
      <c r="A324" s="98" t="s">
        <v>20</v>
      </c>
      <c r="B324" s="99" t="s">
        <v>433</v>
      </c>
      <c r="C324" s="100" t="s">
        <v>434</v>
      </c>
      <c r="D324" s="99"/>
      <c r="E324" s="100"/>
      <c r="F324" s="87">
        <v>1917000</v>
      </c>
      <c r="G324" s="88"/>
      <c r="H324" s="87">
        <f>H325+H328+H335</f>
        <v>1917</v>
      </c>
    </row>
    <row r="325" spans="1:8" ht="15" outlineLevel="1" x14ac:dyDescent="0.25">
      <c r="A325" s="25" t="s">
        <v>20</v>
      </c>
      <c r="B325" s="26" t="s">
        <v>503</v>
      </c>
      <c r="C325" s="27" t="s">
        <v>504</v>
      </c>
      <c r="D325" s="26"/>
      <c r="E325" s="27"/>
      <c r="F325" s="28">
        <v>130000</v>
      </c>
      <c r="H325" s="28">
        <f>H326</f>
        <v>130</v>
      </c>
    </row>
    <row r="326" spans="1:8" ht="38.25" outlineLevel="2" x14ac:dyDescent="0.25">
      <c r="A326" s="25" t="s">
        <v>20</v>
      </c>
      <c r="B326" s="26" t="s">
        <v>505</v>
      </c>
      <c r="C326" s="27" t="s">
        <v>506</v>
      </c>
      <c r="D326" s="26" t="s">
        <v>209</v>
      </c>
      <c r="E326" s="27" t="s">
        <v>140</v>
      </c>
      <c r="F326" s="28">
        <v>130000</v>
      </c>
      <c r="H326" s="28">
        <f>H327</f>
        <v>130</v>
      </c>
    </row>
    <row r="327" spans="1:8" ht="25.5" outlineLevel="3" x14ac:dyDescent="0.25">
      <c r="A327" s="29" t="s">
        <v>20</v>
      </c>
      <c r="B327" s="29" t="s">
        <v>505</v>
      </c>
      <c r="C327" s="30" t="s">
        <v>506</v>
      </c>
      <c r="D327" s="29" t="s">
        <v>210</v>
      </c>
      <c r="E327" s="30" t="s">
        <v>211</v>
      </c>
      <c r="F327" s="31">
        <v>130000</v>
      </c>
      <c r="H327" s="31">
        <v>130</v>
      </c>
    </row>
    <row r="328" spans="1:8" ht="25.5" outlineLevel="1" x14ac:dyDescent="0.25">
      <c r="A328" s="25" t="s">
        <v>20</v>
      </c>
      <c r="B328" s="26" t="s">
        <v>435</v>
      </c>
      <c r="C328" s="27" t="s">
        <v>436</v>
      </c>
      <c r="D328" s="26"/>
      <c r="E328" s="27"/>
      <c r="F328" s="28">
        <v>1687000</v>
      </c>
      <c r="H328" s="28">
        <f>H329+H331+H333</f>
        <v>1687</v>
      </c>
    </row>
    <row r="329" spans="1:8" ht="76.5" outlineLevel="2" x14ac:dyDescent="0.25">
      <c r="A329" s="25" t="s">
        <v>20</v>
      </c>
      <c r="B329" s="26" t="s">
        <v>439</v>
      </c>
      <c r="C329" s="27" t="s">
        <v>440</v>
      </c>
      <c r="D329" s="26" t="s">
        <v>378</v>
      </c>
      <c r="E329" s="27" t="s">
        <v>44</v>
      </c>
      <c r="F329" s="28">
        <v>1435000</v>
      </c>
      <c r="H329" s="28">
        <f>H330</f>
        <v>1435</v>
      </c>
    </row>
    <row r="330" spans="1:8" ht="63.75" outlineLevel="3" x14ac:dyDescent="0.25">
      <c r="A330" s="29" t="s">
        <v>20</v>
      </c>
      <c r="B330" s="29" t="s">
        <v>439</v>
      </c>
      <c r="C330" s="30" t="s">
        <v>440</v>
      </c>
      <c r="D330" s="29" t="s">
        <v>379</v>
      </c>
      <c r="E330" s="30" t="s">
        <v>380</v>
      </c>
      <c r="F330" s="31">
        <v>1435000</v>
      </c>
      <c r="H330" s="31">
        <v>1435</v>
      </c>
    </row>
    <row r="331" spans="1:8" ht="76.5" outlineLevel="2" x14ac:dyDescent="0.25">
      <c r="A331" s="25" t="s">
        <v>20</v>
      </c>
      <c r="B331" s="26" t="s">
        <v>507</v>
      </c>
      <c r="C331" s="27" t="s">
        <v>508</v>
      </c>
      <c r="D331" s="26" t="s">
        <v>378</v>
      </c>
      <c r="E331" s="27" t="s">
        <v>44</v>
      </c>
      <c r="F331" s="28">
        <v>152000</v>
      </c>
      <c r="H331" s="28">
        <f>H332</f>
        <v>152</v>
      </c>
    </row>
    <row r="332" spans="1:8" ht="76.5" outlineLevel="3" x14ac:dyDescent="0.25">
      <c r="A332" s="29" t="s">
        <v>20</v>
      </c>
      <c r="B332" s="29" t="s">
        <v>507</v>
      </c>
      <c r="C332" s="30" t="s">
        <v>508</v>
      </c>
      <c r="D332" s="29" t="s">
        <v>379</v>
      </c>
      <c r="E332" s="30" t="s">
        <v>380</v>
      </c>
      <c r="F332" s="31">
        <v>152000</v>
      </c>
      <c r="H332" s="31">
        <v>152</v>
      </c>
    </row>
    <row r="333" spans="1:8" ht="51" outlineLevel="2" x14ac:dyDescent="0.25">
      <c r="A333" s="25" t="s">
        <v>20</v>
      </c>
      <c r="B333" s="26" t="s">
        <v>509</v>
      </c>
      <c r="C333" s="27" t="s">
        <v>510</v>
      </c>
      <c r="D333" s="26" t="s">
        <v>341</v>
      </c>
      <c r="E333" s="27" t="s">
        <v>145</v>
      </c>
      <c r="F333" s="28">
        <v>100000</v>
      </c>
      <c r="H333" s="28">
        <f>H334</f>
        <v>100</v>
      </c>
    </row>
    <row r="334" spans="1:8" ht="38.25" outlineLevel="3" x14ac:dyDescent="0.25">
      <c r="A334" s="29" t="s">
        <v>20</v>
      </c>
      <c r="B334" s="29" t="s">
        <v>509</v>
      </c>
      <c r="C334" s="30" t="s">
        <v>510</v>
      </c>
      <c r="D334" s="29" t="s">
        <v>350</v>
      </c>
      <c r="E334" s="30" t="s">
        <v>351</v>
      </c>
      <c r="F334" s="31">
        <v>100000</v>
      </c>
      <c r="H334" s="31">
        <v>100</v>
      </c>
    </row>
    <row r="335" spans="1:8" ht="15" outlineLevel="1" x14ac:dyDescent="0.25">
      <c r="A335" s="25" t="s">
        <v>20</v>
      </c>
      <c r="B335" s="26" t="s">
        <v>511</v>
      </c>
      <c r="C335" s="27" t="s">
        <v>512</v>
      </c>
      <c r="D335" s="26"/>
      <c r="E335" s="27"/>
      <c r="F335" s="28">
        <v>100000</v>
      </c>
      <c r="H335" s="28">
        <f>H336</f>
        <v>100</v>
      </c>
    </row>
    <row r="336" spans="1:8" ht="38.25" outlineLevel="2" x14ac:dyDescent="0.25">
      <c r="A336" s="25" t="s">
        <v>20</v>
      </c>
      <c r="B336" s="26" t="s">
        <v>513</v>
      </c>
      <c r="C336" s="27" t="s">
        <v>514</v>
      </c>
      <c r="D336" s="26" t="s">
        <v>341</v>
      </c>
      <c r="E336" s="27" t="s">
        <v>145</v>
      </c>
      <c r="F336" s="28">
        <v>100000</v>
      </c>
      <c r="H336" s="28">
        <f>H337</f>
        <v>100</v>
      </c>
    </row>
    <row r="337" spans="1:8" ht="25.5" outlineLevel="3" x14ac:dyDescent="0.25">
      <c r="A337" s="29" t="s">
        <v>20</v>
      </c>
      <c r="B337" s="29" t="s">
        <v>513</v>
      </c>
      <c r="C337" s="30" t="s">
        <v>514</v>
      </c>
      <c r="D337" s="29" t="s">
        <v>348</v>
      </c>
      <c r="E337" s="30" t="s">
        <v>349</v>
      </c>
      <c r="F337" s="31">
        <v>100000</v>
      </c>
      <c r="H337" s="31">
        <v>100</v>
      </c>
    </row>
    <row r="338" spans="1:8" ht="25.5" x14ac:dyDescent="0.25">
      <c r="A338" s="98" t="s">
        <v>20</v>
      </c>
      <c r="B338" s="99" t="s">
        <v>225</v>
      </c>
      <c r="C338" s="100" t="s">
        <v>226</v>
      </c>
      <c r="D338" s="99"/>
      <c r="E338" s="100"/>
      <c r="F338" s="87">
        <v>125000</v>
      </c>
      <c r="G338" s="88"/>
      <c r="H338" s="87">
        <f>H339</f>
        <v>125</v>
      </c>
    </row>
    <row r="339" spans="1:8" ht="15" outlineLevel="1" x14ac:dyDescent="0.25">
      <c r="A339" s="25" t="s">
        <v>20</v>
      </c>
      <c r="B339" s="26" t="s">
        <v>227</v>
      </c>
      <c r="C339" s="27" t="s">
        <v>228</v>
      </c>
      <c r="D339" s="26"/>
      <c r="E339" s="27"/>
      <c r="F339" s="28">
        <v>125000</v>
      </c>
      <c r="H339" s="28">
        <f>H340+H342</f>
        <v>125</v>
      </c>
    </row>
    <row r="340" spans="1:8" ht="51" outlineLevel="2" x14ac:dyDescent="0.25">
      <c r="A340" s="25" t="s">
        <v>20</v>
      </c>
      <c r="B340" s="26" t="s">
        <v>515</v>
      </c>
      <c r="C340" s="27" t="s">
        <v>516</v>
      </c>
      <c r="D340" s="26" t="s">
        <v>341</v>
      </c>
      <c r="E340" s="27" t="s">
        <v>145</v>
      </c>
      <c r="F340" s="28">
        <v>110000</v>
      </c>
      <c r="H340" s="28">
        <f>H341</f>
        <v>110</v>
      </c>
    </row>
    <row r="341" spans="1:8" ht="51" outlineLevel="3" x14ac:dyDescent="0.25">
      <c r="A341" s="29" t="s">
        <v>20</v>
      </c>
      <c r="B341" s="29" t="s">
        <v>515</v>
      </c>
      <c r="C341" s="30" t="s">
        <v>516</v>
      </c>
      <c r="D341" s="29" t="s">
        <v>350</v>
      </c>
      <c r="E341" s="30" t="s">
        <v>351</v>
      </c>
      <c r="F341" s="31">
        <v>110000</v>
      </c>
      <c r="H341" s="31">
        <v>110</v>
      </c>
    </row>
    <row r="342" spans="1:8" ht="38.25" outlineLevel="2" x14ac:dyDescent="0.25">
      <c r="A342" s="25" t="s">
        <v>20</v>
      </c>
      <c r="B342" s="26" t="s">
        <v>517</v>
      </c>
      <c r="C342" s="27" t="s">
        <v>518</v>
      </c>
      <c r="D342" s="26" t="s">
        <v>341</v>
      </c>
      <c r="E342" s="27" t="s">
        <v>145</v>
      </c>
      <c r="F342" s="28">
        <v>15000</v>
      </c>
      <c r="H342" s="28">
        <f>H343</f>
        <v>15</v>
      </c>
    </row>
    <row r="343" spans="1:8" ht="38.25" outlineLevel="3" x14ac:dyDescent="0.25">
      <c r="A343" s="29" t="s">
        <v>20</v>
      </c>
      <c r="B343" s="29" t="s">
        <v>517</v>
      </c>
      <c r="C343" s="30" t="s">
        <v>518</v>
      </c>
      <c r="D343" s="29" t="s">
        <v>348</v>
      </c>
      <c r="E343" s="30" t="s">
        <v>349</v>
      </c>
      <c r="F343" s="31">
        <v>15000</v>
      </c>
      <c r="H343" s="31">
        <v>15</v>
      </c>
    </row>
    <row r="344" spans="1:8" ht="38.25" x14ac:dyDescent="0.25">
      <c r="A344" s="98" t="s">
        <v>20</v>
      </c>
      <c r="B344" s="99" t="s">
        <v>451</v>
      </c>
      <c r="C344" s="100" t="s">
        <v>452</v>
      </c>
      <c r="D344" s="99"/>
      <c r="E344" s="100"/>
      <c r="F344" s="87">
        <v>447471.25</v>
      </c>
      <c r="G344" s="88"/>
      <c r="H344" s="87">
        <f>H345+H348+H351</f>
        <v>447</v>
      </c>
    </row>
    <row r="345" spans="1:8" ht="51" outlineLevel="1" x14ac:dyDescent="0.25">
      <c r="A345" s="25" t="s">
        <v>20</v>
      </c>
      <c r="B345" s="26" t="s">
        <v>453</v>
      </c>
      <c r="C345" s="27" t="s">
        <v>454</v>
      </c>
      <c r="D345" s="26"/>
      <c r="E345" s="27"/>
      <c r="F345" s="28">
        <v>197307.31</v>
      </c>
      <c r="H345" s="28">
        <f>H346</f>
        <v>197</v>
      </c>
    </row>
    <row r="346" spans="1:8" ht="63.75" outlineLevel="2" x14ac:dyDescent="0.25">
      <c r="A346" s="25" t="s">
        <v>20</v>
      </c>
      <c r="B346" s="26" t="s">
        <v>519</v>
      </c>
      <c r="C346" s="27" t="s">
        <v>520</v>
      </c>
      <c r="D346" s="26" t="s">
        <v>341</v>
      </c>
      <c r="E346" s="27" t="s">
        <v>145</v>
      </c>
      <c r="F346" s="28">
        <v>197307.31</v>
      </c>
      <c r="H346" s="28">
        <f>H347</f>
        <v>197</v>
      </c>
    </row>
    <row r="347" spans="1:8" ht="63.75" outlineLevel="3" x14ac:dyDescent="0.25">
      <c r="A347" s="29" t="s">
        <v>20</v>
      </c>
      <c r="B347" s="29" t="s">
        <v>519</v>
      </c>
      <c r="C347" s="30" t="s">
        <v>520</v>
      </c>
      <c r="D347" s="29" t="s">
        <v>350</v>
      </c>
      <c r="E347" s="30" t="s">
        <v>351</v>
      </c>
      <c r="F347" s="31">
        <v>197307.31</v>
      </c>
      <c r="H347" s="31">
        <v>197</v>
      </c>
    </row>
    <row r="348" spans="1:8" ht="51" outlineLevel="1" x14ac:dyDescent="0.25">
      <c r="A348" s="25" t="s">
        <v>20</v>
      </c>
      <c r="B348" s="26" t="s">
        <v>521</v>
      </c>
      <c r="C348" s="27" t="s">
        <v>522</v>
      </c>
      <c r="D348" s="26"/>
      <c r="E348" s="27"/>
      <c r="F348" s="28">
        <v>217163.94</v>
      </c>
      <c r="H348" s="28">
        <f>H349</f>
        <v>217</v>
      </c>
    </row>
    <row r="349" spans="1:8" ht="51" outlineLevel="2" x14ac:dyDescent="0.25">
      <c r="A349" s="25" t="s">
        <v>20</v>
      </c>
      <c r="B349" s="26" t="s">
        <v>523</v>
      </c>
      <c r="C349" s="27" t="s">
        <v>524</v>
      </c>
      <c r="D349" s="26" t="s">
        <v>341</v>
      </c>
      <c r="E349" s="27" t="s">
        <v>145</v>
      </c>
      <c r="F349" s="28">
        <v>217163.94</v>
      </c>
      <c r="H349" s="28">
        <f>H350</f>
        <v>217</v>
      </c>
    </row>
    <row r="350" spans="1:8" ht="51" outlineLevel="3" x14ac:dyDescent="0.25">
      <c r="A350" s="29" t="s">
        <v>20</v>
      </c>
      <c r="B350" s="29" t="s">
        <v>523</v>
      </c>
      <c r="C350" s="30" t="s">
        <v>524</v>
      </c>
      <c r="D350" s="29" t="s">
        <v>350</v>
      </c>
      <c r="E350" s="30" t="s">
        <v>351</v>
      </c>
      <c r="F350" s="31">
        <v>217163.94</v>
      </c>
      <c r="H350" s="31">
        <v>217</v>
      </c>
    </row>
    <row r="351" spans="1:8" ht="76.5" outlineLevel="1" x14ac:dyDescent="0.25">
      <c r="A351" s="25" t="s">
        <v>20</v>
      </c>
      <c r="B351" s="26" t="s">
        <v>457</v>
      </c>
      <c r="C351" s="27" t="s">
        <v>458</v>
      </c>
      <c r="D351" s="26"/>
      <c r="E351" s="27"/>
      <c r="F351" s="28">
        <v>33000</v>
      </c>
      <c r="H351" s="28">
        <f>H352</f>
        <v>33</v>
      </c>
    </row>
    <row r="352" spans="1:8" ht="51" outlineLevel="2" x14ac:dyDescent="0.25">
      <c r="A352" s="25" t="s">
        <v>20</v>
      </c>
      <c r="B352" s="26" t="s">
        <v>461</v>
      </c>
      <c r="C352" s="27" t="s">
        <v>462</v>
      </c>
      <c r="D352" s="26" t="s">
        <v>341</v>
      </c>
      <c r="E352" s="27" t="s">
        <v>145</v>
      </c>
      <c r="F352" s="28">
        <v>33000</v>
      </c>
      <c r="H352" s="28">
        <f>H353</f>
        <v>33</v>
      </c>
    </row>
    <row r="353" spans="1:9" ht="51" outlineLevel="3" x14ac:dyDescent="0.25">
      <c r="A353" s="29" t="s">
        <v>20</v>
      </c>
      <c r="B353" s="29" t="s">
        <v>461</v>
      </c>
      <c r="C353" s="30" t="s">
        <v>462</v>
      </c>
      <c r="D353" s="29" t="s">
        <v>348</v>
      </c>
      <c r="E353" s="30" t="s">
        <v>349</v>
      </c>
      <c r="F353" s="31">
        <v>33000</v>
      </c>
      <c r="H353" s="31">
        <v>33</v>
      </c>
    </row>
    <row r="354" spans="1:9" ht="25.5" x14ac:dyDescent="0.25">
      <c r="A354" s="98" t="s">
        <v>20</v>
      </c>
      <c r="B354" s="99" t="s">
        <v>525</v>
      </c>
      <c r="C354" s="100" t="s">
        <v>526</v>
      </c>
      <c r="D354" s="99"/>
      <c r="E354" s="100"/>
      <c r="F354" s="87">
        <v>542042160.88</v>
      </c>
      <c r="G354" s="87">
        <f>G355+G362+G377+G394+G403+G415</f>
        <v>3059500</v>
      </c>
      <c r="H354" s="87">
        <f>H355+H362+H377+H394+H403+H415</f>
        <v>545102</v>
      </c>
      <c r="I354" s="38">
        <f>F354+G354</f>
        <v>545101660.88</v>
      </c>
    </row>
    <row r="355" spans="1:9" ht="15" outlineLevel="1" x14ac:dyDescent="0.25">
      <c r="A355" s="25" t="s">
        <v>20</v>
      </c>
      <c r="B355" s="26" t="s">
        <v>527</v>
      </c>
      <c r="C355" s="27" t="s">
        <v>528</v>
      </c>
      <c r="D355" s="26"/>
      <c r="E355" s="27"/>
      <c r="F355" s="28">
        <v>47664004.310000002</v>
      </c>
      <c r="G355" s="28">
        <f>G356+G358+G360</f>
        <v>-2000000</v>
      </c>
      <c r="H355" s="28">
        <f>H356+H358+H360</f>
        <v>45664</v>
      </c>
      <c r="I355" s="38">
        <f>F355+G355</f>
        <v>45664004.310000002</v>
      </c>
    </row>
    <row r="356" spans="1:9" ht="38.25" outlineLevel="2" x14ac:dyDescent="0.25">
      <c r="A356" s="25" t="s">
        <v>20</v>
      </c>
      <c r="B356" s="26" t="s">
        <v>529</v>
      </c>
      <c r="C356" s="27" t="s">
        <v>530</v>
      </c>
      <c r="D356" s="26" t="s">
        <v>341</v>
      </c>
      <c r="E356" s="27" t="s">
        <v>145</v>
      </c>
      <c r="F356" s="28">
        <v>32920387.300000001</v>
      </c>
      <c r="H356" s="28">
        <f>H357</f>
        <v>32920</v>
      </c>
    </row>
    <row r="357" spans="1:9" ht="63.75" outlineLevel="3" x14ac:dyDescent="0.25">
      <c r="A357" s="29" t="s">
        <v>20</v>
      </c>
      <c r="B357" s="29" t="s">
        <v>529</v>
      </c>
      <c r="C357" s="30" t="s">
        <v>530</v>
      </c>
      <c r="D357" s="29" t="s">
        <v>342</v>
      </c>
      <c r="E357" s="30" t="s">
        <v>343</v>
      </c>
      <c r="F357" s="31">
        <v>32920387.300000001</v>
      </c>
      <c r="H357" s="31">
        <v>32920</v>
      </c>
    </row>
    <row r="358" spans="1:9" ht="38.25" outlineLevel="2" x14ac:dyDescent="0.25">
      <c r="A358" s="25" t="s">
        <v>20</v>
      </c>
      <c r="B358" s="26" t="s">
        <v>531</v>
      </c>
      <c r="C358" s="27" t="s">
        <v>532</v>
      </c>
      <c r="D358" s="26" t="s">
        <v>341</v>
      </c>
      <c r="E358" s="27" t="s">
        <v>145</v>
      </c>
      <c r="F358" s="28">
        <v>2361697.0099999998</v>
      </c>
      <c r="G358" s="28">
        <f>G359</f>
        <v>-2000000</v>
      </c>
      <c r="H358" s="28">
        <f>H359</f>
        <v>362</v>
      </c>
      <c r="I358" s="38">
        <f>F358+G358</f>
        <v>361697.00999999978</v>
      </c>
    </row>
    <row r="359" spans="1:9" ht="38.25" outlineLevel="3" x14ac:dyDescent="0.25">
      <c r="A359" s="60" t="s">
        <v>20</v>
      </c>
      <c r="B359" s="60" t="s">
        <v>531</v>
      </c>
      <c r="C359" s="62" t="s">
        <v>532</v>
      </c>
      <c r="D359" s="60" t="s">
        <v>348</v>
      </c>
      <c r="E359" s="62" t="s">
        <v>349</v>
      </c>
      <c r="F359" s="63">
        <v>2361697.0099999998</v>
      </c>
      <c r="G359" s="61">
        <v>-2000000</v>
      </c>
      <c r="H359" s="63">
        <v>362</v>
      </c>
      <c r="I359">
        <v>362</v>
      </c>
    </row>
    <row r="360" spans="1:9" ht="38.25" outlineLevel="2" x14ac:dyDescent="0.25">
      <c r="A360" s="25" t="s">
        <v>20</v>
      </c>
      <c r="B360" s="26" t="s">
        <v>533</v>
      </c>
      <c r="C360" s="27" t="s">
        <v>530</v>
      </c>
      <c r="D360" s="26" t="s">
        <v>341</v>
      </c>
      <c r="E360" s="27" t="s">
        <v>145</v>
      </c>
      <c r="F360" s="28">
        <v>12381920</v>
      </c>
      <c r="H360" s="28">
        <f>H361</f>
        <v>12382</v>
      </c>
    </row>
    <row r="361" spans="1:9" ht="63.75" outlineLevel="3" x14ac:dyDescent="0.25">
      <c r="A361" s="29" t="s">
        <v>20</v>
      </c>
      <c r="B361" s="29" t="s">
        <v>533</v>
      </c>
      <c r="C361" s="30" t="s">
        <v>530</v>
      </c>
      <c r="D361" s="29" t="s">
        <v>342</v>
      </c>
      <c r="E361" s="30" t="s">
        <v>343</v>
      </c>
      <c r="F361" s="31">
        <v>12381920</v>
      </c>
      <c r="H361" s="31">
        <v>12382</v>
      </c>
    </row>
    <row r="362" spans="1:9" ht="25.5" outlineLevel="1" x14ac:dyDescent="0.25">
      <c r="A362" s="25" t="s">
        <v>20</v>
      </c>
      <c r="B362" s="26" t="s">
        <v>534</v>
      </c>
      <c r="C362" s="27" t="s">
        <v>535</v>
      </c>
      <c r="D362" s="26"/>
      <c r="E362" s="27"/>
      <c r="F362" s="28">
        <v>71446388.799999997</v>
      </c>
      <c r="G362" s="28">
        <f>G363+G365+G367+G369+G371+G373+G375</f>
        <v>4030000</v>
      </c>
      <c r="H362" s="28">
        <f>H363+H365+H367+H369+H371+H373+H375</f>
        <v>75476</v>
      </c>
      <c r="I362" s="38">
        <f>F362+G362</f>
        <v>75476388.799999997</v>
      </c>
    </row>
    <row r="363" spans="1:9" ht="38.25" outlineLevel="2" x14ac:dyDescent="0.25">
      <c r="A363" s="25" t="s">
        <v>20</v>
      </c>
      <c r="B363" s="26" t="s">
        <v>536</v>
      </c>
      <c r="C363" s="27" t="s">
        <v>530</v>
      </c>
      <c r="D363" s="26" t="s">
        <v>341</v>
      </c>
      <c r="E363" s="27" t="s">
        <v>145</v>
      </c>
      <c r="F363" s="28">
        <v>43407565.590000004</v>
      </c>
      <c r="G363" s="28">
        <f>G364</f>
        <v>0</v>
      </c>
      <c r="H363" s="28">
        <f>H364</f>
        <v>43407</v>
      </c>
    </row>
    <row r="364" spans="1:9" ht="63.75" outlineLevel="3" x14ac:dyDescent="0.25">
      <c r="A364" s="29" t="s">
        <v>20</v>
      </c>
      <c r="B364" s="29" t="s">
        <v>536</v>
      </c>
      <c r="C364" s="30" t="s">
        <v>530</v>
      </c>
      <c r="D364" s="29" t="s">
        <v>342</v>
      </c>
      <c r="E364" s="30" t="s">
        <v>343</v>
      </c>
      <c r="F364" s="31">
        <v>43407565.590000004</v>
      </c>
      <c r="H364" s="31">
        <v>43407</v>
      </c>
    </row>
    <row r="365" spans="1:9" ht="38.25" outlineLevel="2" x14ac:dyDescent="0.25">
      <c r="A365" s="25" t="s">
        <v>20</v>
      </c>
      <c r="B365" s="26" t="s">
        <v>537</v>
      </c>
      <c r="C365" s="27" t="s">
        <v>538</v>
      </c>
      <c r="D365" s="26" t="s">
        <v>341</v>
      </c>
      <c r="E365" s="27" t="s">
        <v>145</v>
      </c>
      <c r="F365" s="28">
        <v>2288302.9900000002</v>
      </c>
      <c r="G365" s="28">
        <f>G366</f>
        <v>4030000</v>
      </c>
      <c r="H365" s="28">
        <f>H366</f>
        <v>6318</v>
      </c>
      <c r="I365" s="38">
        <f>F365+G365</f>
        <v>6318302.9900000002</v>
      </c>
    </row>
    <row r="366" spans="1:9" ht="38.25" outlineLevel="3" x14ac:dyDescent="0.25">
      <c r="A366" s="60" t="s">
        <v>20</v>
      </c>
      <c r="B366" s="60" t="s">
        <v>537</v>
      </c>
      <c r="C366" s="62" t="s">
        <v>538</v>
      </c>
      <c r="D366" s="60" t="s">
        <v>348</v>
      </c>
      <c r="E366" s="62" t="s">
        <v>349</v>
      </c>
      <c r="F366" s="63">
        <v>2288302.9900000002</v>
      </c>
      <c r="G366" s="61">
        <v>4030000</v>
      </c>
      <c r="H366" s="63">
        <v>6318</v>
      </c>
      <c r="I366">
        <v>6318</v>
      </c>
    </row>
    <row r="367" spans="1:9" ht="38.25" outlineLevel="2" x14ac:dyDescent="0.25">
      <c r="A367" s="25" t="s">
        <v>20</v>
      </c>
      <c r="B367" s="26" t="s">
        <v>539</v>
      </c>
      <c r="C367" s="27" t="s">
        <v>540</v>
      </c>
      <c r="D367" s="26" t="s">
        <v>341</v>
      </c>
      <c r="E367" s="27" t="s">
        <v>145</v>
      </c>
      <c r="F367" s="28">
        <v>620930.22</v>
      </c>
      <c r="H367" s="28">
        <f>H368</f>
        <v>621</v>
      </c>
    </row>
    <row r="368" spans="1:9" ht="25.5" outlineLevel="3" x14ac:dyDescent="0.25">
      <c r="A368" s="29" t="s">
        <v>20</v>
      </c>
      <c r="B368" s="29" t="s">
        <v>539</v>
      </c>
      <c r="C368" s="30" t="s">
        <v>540</v>
      </c>
      <c r="D368" s="29" t="s">
        <v>348</v>
      </c>
      <c r="E368" s="30" t="s">
        <v>349</v>
      </c>
      <c r="F368" s="31">
        <v>620930.22</v>
      </c>
      <c r="H368" s="31">
        <v>621</v>
      </c>
    </row>
    <row r="369" spans="1:9" ht="38.25" outlineLevel="2" x14ac:dyDescent="0.25">
      <c r="A369" s="25" t="s">
        <v>20</v>
      </c>
      <c r="B369" s="26" t="s">
        <v>541</v>
      </c>
      <c r="C369" s="27" t="s">
        <v>530</v>
      </c>
      <c r="D369" s="26" t="s">
        <v>341</v>
      </c>
      <c r="E369" s="27" t="s">
        <v>145</v>
      </c>
      <c r="F369" s="28">
        <v>15029590</v>
      </c>
      <c r="H369" s="28">
        <f>H370</f>
        <v>15030</v>
      </c>
    </row>
    <row r="370" spans="1:9" ht="63.75" outlineLevel="3" x14ac:dyDescent="0.25">
      <c r="A370" s="29" t="s">
        <v>20</v>
      </c>
      <c r="B370" s="29" t="s">
        <v>541</v>
      </c>
      <c r="C370" s="30" t="s">
        <v>530</v>
      </c>
      <c r="D370" s="29" t="s">
        <v>342</v>
      </c>
      <c r="E370" s="30" t="s">
        <v>343</v>
      </c>
      <c r="F370" s="31">
        <v>15029590</v>
      </c>
      <c r="H370" s="31">
        <v>15030</v>
      </c>
    </row>
    <row r="371" spans="1:9" ht="38.25" outlineLevel="2" x14ac:dyDescent="0.25">
      <c r="A371" s="25" t="s">
        <v>20</v>
      </c>
      <c r="B371" s="26" t="s">
        <v>542</v>
      </c>
      <c r="C371" s="27" t="s">
        <v>543</v>
      </c>
      <c r="D371" s="26" t="s">
        <v>341</v>
      </c>
      <c r="E371" s="27" t="s">
        <v>145</v>
      </c>
      <c r="F371" s="28">
        <v>100000</v>
      </c>
      <c r="H371" s="28">
        <f>H372</f>
        <v>100</v>
      </c>
    </row>
    <row r="372" spans="1:9" ht="38.25" outlineLevel="3" x14ac:dyDescent="0.25">
      <c r="A372" s="29" t="s">
        <v>20</v>
      </c>
      <c r="B372" s="29" t="s">
        <v>542</v>
      </c>
      <c r="C372" s="30" t="s">
        <v>543</v>
      </c>
      <c r="D372" s="29" t="s">
        <v>348</v>
      </c>
      <c r="E372" s="30" t="s">
        <v>349</v>
      </c>
      <c r="F372" s="31">
        <v>100000</v>
      </c>
      <c r="H372" s="31">
        <v>100</v>
      </c>
    </row>
    <row r="373" spans="1:9" ht="38.25" outlineLevel="2" x14ac:dyDescent="0.25">
      <c r="A373" s="25" t="s">
        <v>20</v>
      </c>
      <c r="B373" s="26" t="s">
        <v>544</v>
      </c>
      <c r="C373" s="27" t="s">
        <v>545</v>
      </c>
      <c r="D373" s="26" t="s">
        <v>341</v>
      </c>
      <c r="E373" s="27" t="s">
        <v>145</v>
      </c>
      <c r="F373" s="28">
        <v>5000000</v>
      </c>
      <c r="H373" s="28">
        <f>H374</f>
        <v>5000</v>
      </c>
    </row>
    <row r="374" spans="1:9" ht="25.5" outlineLevel="3" x14ac:dyDescent="0.25">
      <c r="A374" s="29" t="s">
        <v>20</v>
      </c>
      <c r="B374" s="29" t="s">
        <v>544</v>
      </c>
      <c r="C374" s="30" t="s">
        <v>545</v>
      </c>
      <c r="D374" s="29" t="s">
        <v>348</v>
      </c>
      <c r="E374" s="30" t="s">
        <v>349</v>
      </c>
      <c r="F374" s="31">
        <v>5000000</v>
      </c>
      <c r="H374" s="31">
        <v>5000</v>
      </c>
    </row>
    <row r="375" spans="1:9" ht="38.25" outlineLevel="2" x14ac:dyDescent="0.25">
      <c r="A375" s="25" t="s">
        <v>20</v>
      </c>
      <c r="B375" s="26" t="s">
        <v>546</v>
      </c>
      <c r="C375" s="27" t="s">
        <v>547</v>
      </c>
      <c r="D375" s="26" t="s">
        <v>341</v>
      </c>
      <c r="E375" s="27" t="s">
        <v>145</v>
      </c>
      <c r="F375" s="28">
        <v>5000000</v>
      </c>
      <c r="H375" s="28">
        <f>H376</f>
        <v>5000</v>
      </c>
    </row>
    <row r="376" spans="1:9" ht="25.5" outlineLevel="3" x14ac:dyDescent="0.25">
      <c r="A376" s="29" t="s">
        <v>20</v>
      </c>
      <c r="B376" s="29" t="s">
        <v>546</v>
      </c>
      <c r="C376" s="30" t="s">
        <v>547</v>
      </c>
      <c r="D376" s="29" t="s">
        <v>348</v>
      </c>
      <c r="E376" s="30" t="s">
        <v>349</v>
      </c>
      <c r="F376" s="31">
        <v>5000000</v>
      </c>
      <c r="H376" s="31">
        <v>5000</v>
      </c>
    </row>
    <row r="377" spans="1:9" ht="25.5" outlineLevel="1" x14ac:dyDescent="0.25">
      <c r="A377" s="25" t="s">
        <v>20</v>
      </c>
      <c r="B377" s="26" t="s">
        <v>548</v>
      </c>
      <c r="C377" s="27" t="s">
        <v>549</v>
      </c>
      <c r="D377" s="26"/>
      <c r="E377" s="27"/>
      <c r="F377" s="28">
        <v>132222465.42</v>
      </c>
      <c r="G377" s="28">
        <f>G378+G381+G384+G387+G389+G392</f>
        <v>970000</v>
      </c>
      <c r="H377" s="77">
        <f>H378+H381+H384+H387+H389+H392</f>
        <v>133193</v>
      </c>
      <c r="I377" s="78">
        <f>F377+G377</f>
        <v>133192465.42</v>
      </c>
    </row>
    <row r="378" spans="1:9" ht="38.25" outlineLevel="2" x14ac:dyDescent="0.25">
      <c r="A378" s="25" t="s">
        <v>20</v>
      </c>
      <c r="B378" s="26" t="s">
        <v>550</v>
      </c>
      <c r="C378" s="27" t="s">
        <v>530</v>
      </c>
      <c r="D378" s="26" t="s">
        <v>341</v>
      </c>
      <c r="E378" s="27" t="s">
        <v>145</v>
      </c>
      <c r="F378" s="28">
        <v>87408801</v>
      </c>
      <c r="G378" s="28">
        <f>G379+G380</f>
        <v>0</v>
      </c>
      <c r="H378" s="28">
        <f>H379+H380</f>
        <v>87409</v>
      </c>
    </row>
    <row r="379" spans="1:9" ht="63.75" outlineLevel="3" x14ac:dyDescent="0.25">
      <c r="A379" s="29" t="s">
        <v>20</v>
      </c>
      <c r="B379" s="29" t="s">
        <v>550</v>
      </c>
      <c r="C379" s="30" t="s">
        <v>530</v>
      </c>
      <c r="D379" s="29" t="s">
        <v>342</v>
      </c>
      <c r="E379" s="30" t="s">
        <v>343</v>
      </c>
      <c r="F379" s="31">
        <v>16450073</v>
      </c>
      <c r="H379" s="31">
        <v>16450</v>
      </c>
    </row>
    <row r="380" spans="1:9" ht="63.75" outlineLevel="3" x14ac:dyDescent="0.25">
      <c r="A380" s="29" t="s">
        <v>20</v>
      </c>
      <c r="B380" s="29" t="s">
        <v>550</v>
      </c>
      <c r="C380" s="30" t="s">
        <v>530</v>
      </c>
      <c r="D380" s="29" t="s">
        <v>344</v>
      </c>
      <c r="E380" s="30" t="s">
        <v>345</v>
      </c>
      <c r="F380" s="31">
        <v>70958728</v>
      </c>
      <c r="H380" s="31">
        <v>70959</v>
      </c>
    </row>
    <row r="381" spans="1:9" ht="38.25" outlineLevel="2" x14ac:dyDescent="0.25">
      <c r="A381" s="25" t="s">
        <v>20</v>
      </c>
      <c r="B381" s="26" t="s">
        <v>551</v>
      </c>
      <c r="C381" s="27" t="s">
        <v>552</v>
      </c>
      <c r="D381" s="26" t="s">
        <v>341</v>
      </c>
      <c r="E381" s="27" t="s">
        <v>145</v>
      </c>
      <c r="F381" s="28">
        <v>3190000</v>
      </c>
      <c r="G381" s="28">
        <f>G383</f>
        <v>970000</v>
      </c>
      <c r="H381" s="28">
        <f>H382+H383</f>
        <v>4160</v>
      </c>
      <c r="I381" s="38">
        <f>F381+G381</f>
        <v>4160000</v>
      </c>
    </row>
    <row r="382" spans="1:9" ht="38.25" outlineLevel="3" x14ac:dyDescent="0.25">
      <c r="A382" s="29" t="s">
        <v>20</v>
      </c>
      <c r="B382" s="29" t="s">
        <v>551</v>
      </c>
      <c r="C382" s="30" t="s">
        <v>552</v>
      </c>
      <c r="D382" s="29" t="s">
        <v>348</v>
      </c>
      <c r="E382" s="30" t="s">
        <v>349</v>
      </c>
      <c r="F382" s="31">
        <v>2850000</v>
      </c>
      <c r="H382" s="31">
        <v>2850</v>
      </c>
    </row>
    <row r="383" spans="1:9" ht="38.25" outlineLevel="3" x14ac:dyDescent="0.25">
      <c r="A383" s="60" t="s">
        <v>20</v>
      </c>
      <c r="B383" s="60" t="s">
        <v>551</v>
      </c>
      <c r="C383" s="62" t="s">
        <v>552</v>
      </c>
      <c r="D383" s="60" t="s">
        <v>350</v>
      </c>
      <c r="E383" s="62" t="s">
        <v>351</v>
      </c>
      <c r="F383" s="63">
        <v>340000</v>
      </c>
      <c r="G383" s="61">
        <v>970000</v>
      </c>
      <c r="H383" s="63">
        <v>1310</v>
      </c>
      <c r="I383">
        <v>1310</v>
      </c>
    </row>
    <row r="384" spans="1:9" ht="38.25" outlineLevel="2" x14ac:dyDescent="0.25">
      <c r="A384" s="25" t="s">
        <v>20</v>
      </c>
      <c r="B384" s="26" t="s">
        <v>553</v>
      </c>
      <c r="C384" s="27" t="s">
        <v>530</v>
      </c>
      <c r="D384" s="26" t="s">
        <v>341</v>
      </c>
      <c r="E384" s="27" t="s">
        <v>145</v>
      </c>
      <c r="F384" s="28">
        <v>38903660</v>
      </c>
      <c r="H384" s="28">
        <f>H385+H386</f>
        <v>38904</v>
      </c>
    </row>
    <row r="385" spans="1:8" ht="63.75" outlineLevel="3" x14ac:dyDescent="0.25">
      <c r="A385" s="29" t="s">
        <v>20</v>
      </c>
      <c r="B385" s="29" t="s">
        <v>553</v>
      </c>
      <c r="C385" s="30" t="s">
        <v>530</v>
      </c>
      <c r="D385" s="29" t="s">
        <v>342</v>
      </c>
      <c r="E385" s="30" t="s">
        <v>343</v>
      </c>
      <c r="F385" s="31">
        <v>4915810</v>
      </c>
      <c r="H385" s="31">
        <v>4916</v>
      </c>
    </row>
    <row r="386" spans="1:8" ht="63.75" outlineLevel="3" x14ac:dyDescent="0.25">
      <c r="A386" s="29" t="s">
        <v>20</v>
      </c>
      <c r="B386" s="29" t="s">
        <v>553</v>
      </c>
      <c r="C386" s="30" t="s">
        <v>530</v>
      </c>
      <c r="D386" s="29" t="s">
        <v>344</v>
      </c>
      <c r="E386" s="30" t="s">
        <v>345</v>
      </c>
      <c r="F386" s="31">
        <v>33987850</v>
      </c>
      <c r="H386" s="31">
        <v>33988</v>
      </c>
    </row>
    <row r="387" spans="1:8" ht="38.25" outlineLevel="2" x14ac:dyDescent="0.25">
      <c r="A387" s="25" t="s">
        <v>20</v>
      </c>
      <c r="B387" s="26" t="s">
        <v>554</v>
      </c>
      <c r="C387" s="27" t="s">
        <v>555</v>
      </c>
      <c r="D387" s="26" t="s">
        <v>209</v>
      </c>
      <c r="E387" s="27" t="s">
        <v>140</v>
      </c>
      <c r="F387" s="28">
        <v>570632.42000000004</v>
      </c>
      <c r="H387" s="28">
        <f>H388</f>
        <v>571</v>
      </c>
    </row>
    <row r="388" spans="1:8" ht="38.25" outlineLevel="3" x14ac:dyDescent="0.25">
      <c r="A388" s="29" t="s">
        <v>20</v>
      </c>
      <c r="B388" s="29" t="s">
        <v>554</v>
      </c>
      <c r="C388" s="30" t="s">
        <v>555</v>
      </c>
      <c r="D388" s="29" t="s">
        <v>210</v>
      </c>
      <c r="E388" s="30" t="s">
        <v>211</v>
      </c>
      <c r="F388" s="31">
        <v>570632.42000000004</v>
      </c>
      <c r="H388" s="31">
        <v>571</v>
      </c>
    </row>
    <row r="389" spans="1:8" ht="38.25" outlineLevel="2" x14ac:dyDescent="0.25">
      <c r="A389" s="25" t="s">
        <v>20</v>
      </c>
      <c r="B389" s="26" t="s">
        <v>554</v>
      </c>
      <c r="C389" s="27" t="s">
        <v>555</v>
      </c>
      <c r="D389" s="26" t="s">
        <v>341</v>
      </c>
      <c r="E389" s="27" t="s">
        <v>145</v>
      </c>
      <c r="F389" s="28">
        <v>149372</v>
      </c>
      <c r="H389" s="28">
        <f>H390+H391</f>
        <v>149</v>
      </c>
    </row>
    <row r="390" spans="1:8" ht="38.25" outlineLevel="3" x14ac:dyDescent="0.25">
      <c r="A390" s="29" t="s">
        <v>20</v>
      </c>
      <c r="B390" s="29" t="s">
        <v>554</v>
      </c>
      <c r="C390" s="30" t="s">
        <v>555</v>
      </c>
      <c r="D390" s="29" t="s">
        <v>348</v>
      </c>
      <c r="E390" s="30" t="s">
        <v>349</v>
      </c>
      <c r="F390" s="31">
        <v>50000</v>
      </c>
      <c r="H390" s="31">
        <v>50</v>
      </c>
    </row>
    <row r="391" spans="1:8" ht="38.25" outlineLevel="3" x14ac:dyDescent="0.25">
      <c r="A391" s="29" t="s">
        <v>20</v>
      </c>
      <c r="B391" s="29" t="s">
        <v>554</v>
      </c>
      <c r="C391" s="30" t="s">
        <v>555</v>
      </c>
      <c r="D391" s="29" t="s">
        <v>350</v>
      </c>
      <c r="E391" s="30" t="s">
        <v>351</v>
      </c>
      <c r="F391" s="31">
        <v>99372</v>
      </c>
      <c r="H391" s="31">
        <v>99</v>
      </c>
    </row>
    <row r="392" spans="1:8" ht="38.25" outlineLevel="2" x14ac:dyDescent="0.25">
      <c r="A392" s="25" t="s">
        <v>20</v>
      </c>
      <c r="B392" s="26" t="s">
        <v>556</v>
      </c>
      <c r="C392" s="27" t="s">
        <v>557</v>
      </c>
      <c r="D392" s="26" t="s">
        <v>341</v>
      </c>
      <c r="E392" s="27" t="s">
        <v>145</v>
      </c>
      <c r="F392" s="28">
        <v>2000000</v>
      </c>
      <c r="H392" s="28">
        <f>H393</f>
        <v>2000</v>
      </c>
    </row>
    <row r="393" spans="1:8" ht="25.5" outlineLevel="3" x14ac:dyDescent="0.25">
      <c r="A393" s="29" t="s">
        <v>20</v>
      </c>
      <c r="B393" s="29" t="s">
        <v>556</v>
      </c>
      <c r="C393" s="30" t="s">
        <v>557</v>
      </c>
      <c r="D393" s="29" t="s">
        <v>350</v>
      </c>
      <c r="E393" s="30" t="s">
        <v>351</v>
      </c>
      <c r="F393" s="31">
        <v>2000000</v>
      </c>
      <c r="H393" s="31">
        <v>2000</v>
      </c>
    </row>
    <row r="394" spans="1:8" ht="25.5" outlineLevel="1" x14ac:dyDescent="0.25">
      <c r="A394" s="25" t="s">
        <v>20</v>
      </c>
      <c r="B394" s="26" t="s">
        <v>558</v>
      </c>
      <c r="C394" s="27" t="s">
        <v>559</v>
      </c>
      <c r="D394" s="26"/>
      <c r="E394" s="27"/>
      <c r="F394" s="28">
        <v>81108497.349999994</v>
      </c>
      <c r="G394" s="28"/>
      <c r="H394" s="28">
        <f>H395+H398+H400</f>
        <v>81109</v>
      </c>
    </row>
    <row r="395" spans="1:8" ht="38.25" outlineLevel="2" x14ac:dyDescent="0.25">
      <c r="A395" s="25" t="s">
        <v>20</v>
      </c>
      <c r="B395" s="26" t="s">
        <v>560</v>
      </c>
      <c r="C395" s="27" t="s">
        <v>530</v>
      </c>
      <c r="D395" s="26" t="s">
        <v>341</v>
      </c>
      <c r="E395" s="27" t="s">
        <v>145</v>
      </c>
      <c r="F395" s="28">
        <v>49137462</v>
      </c>
      <c r="H395" s="28">
        <f>H396+H397</f>
        <v>49138</v>
      </c>
    </row>
    <row r="396" spans="1:8" ht="63.75" outlineLevel="3" x14ac:dyDescent="0.25">
      <c r="A396" s="29" t="s">
        <v>20</v>
      </c>
      <c r="B396" s="29" t="s">
        <v>560</v>
      </c>
      <c r="C396" s="30" t="s">
        <v>530</v>
      </c>
      <c r="D396" s="29" t="s">
        <v>342</v>
      </c>
      <c r="E396" s="30" t="s">
        <v>343</v>
      </c>
      <c r="F396" s="31">
        <v>4934440</v>
      </c>
      <c r="H396" s="31">
        <v>4935</v>
      </c>
    </row>
    <row r="397" spans="1:8" ht="63.75" outlineLevel="3" x14ac:dyDescent="0.25">
      <c r="A397" s="29" t="s">
        <v>20</v>
      </c>
      <c r="B397" s="29" t="s">
        <v>560</v>
      </c>
      <c r="C397" s="30" t="s">
        <v>530</v>
      </c>
      <c r="D397" s="29" t="s">
        <v>344</v>
      </c>
      <c r="E397" s="30" t="s">
        <v>345</v>
      </c>
      <c r="F397" s="31">
        <v>44203022</v>
      </c>
      <c r="H397" s="31">
        <v>44203</v>
      </c>
    </row>
    <row r="398" spans="1:8" ht="114.75" outlineLevel="2" x14ac:dyDescent="0.25">
      <c r="A398" s="25" t="s">
        <v>20</v>
      </c>
      <c r="B398" s="26" t="s">
        <v>561</v>
      </c>
      <c r="C398" s="32" t="s">
        <v>562</v>
      </c>
      <c r="D398" s="26" t="s">
        <v>341</v>
      </c>
      <c r="E398" s="27" t="s">
        <v>145</v>
      </c>
      <c r="F398" s="28">
        <v>8281395.3499999996</v>
      </c>
      <c r="H398" s="28">
        <f>H399</f>
        <v>8281</v>
      </c>
    </row>
    <row r="399" spans="1:8" ht="102" outlineLevel="3" x14ac:dyDescent="0.25">
      <c r="A399" s="29" t="s">
        <v>20</v>
      </c>
      <c r="B399" s="29" t="s">
        <v>561</v>
      </c>
      <c r="C399" s="33" t="s">
        <v>562</v>
      </c>
      <c r="D399" s="29" t="s">
        <v>350</v>
      </c>
      <c r="E399" s="30" t="s">
        <v>351</v>
      </c>
      <c r="F399" s="31">
        <v>8281395.3499999996</v>
      </c>
      <c r="H399" s="31">
        <v>8281</v>
      </c>
    </row>
    <row r="400" spans="1:8" ht="38.25" outlineLevel="2" x14ac:dyDescent="0.25">
      <c r="A400" s="25" t="s">
        <v>20</v>
      </c>
      <c r="B400" s="26" t="s">
        <v>563</v>
      </c>
      <c r="C400" s="27" t="s">
        <v>530</v>
      </c>
      <c r="D400" s="26" t="s">
        <v>341</v>
      </c>
      <c r="E400" s="27" t="s">
        <v>145</v>
      </c>
      <c r="F400" s="28">
        <v>23689640</v>
      </c>
      <c r="H400" s="28">
        <f>H401+H402</f>
        <v>23690</v>
      </c>
    </row>
    <row r="401" spans="1:9" ht="63.75" outlineLevel="3" x14ac:dyDescent="0.25">
      <c r="A401" s="29" t="s">
        <v>20</v>
      </c>
      <c r="B401" s="29" t="s">
        <v>563</v>
      </c>
      <c r="C401" s="30" t="s">
        <v>530</v>
      </c>
      <c r="D401" s="29" t="s">
        <v>342</v>
      </c>
      <c r="E401" s="30" t="s">
        <v>343</v>
      </c>
      <c r="F401" s="31">
        <v>2032230</v>
      </c>
      <c r="H401" s="31">
        <v>2032</v>
      </c>
    </row>
    <row r="402" spans="1:9" ht="63.75" outlineLevel="3" x14ac:dyDescent="0.25">
      <c r="A402" s="29" t="s">
        <v>20</v>
      </c>
      <c r="B402" s="29" t="s">
        <v>563</v>
      </c>
      <c r="C402" s="30" t="s">
        <v>530</v>
      </c>
      <c r="D402" s="29" t="s">
        <v>344</v>
      </c>
      <c r="E402" s="30" t="s">
        <v>345</v>
      </c>
      <c r="F402" s="31">
        <v>21657410</v>
      </c>
      <c r="H402" s="63">
        <v>21658</v>
      </c>
    </row>
    <row r="403" spans="1:9" ht="25.5" outlineLevel="1" x14ac:dyDescent="0.25">
      <c r="A403" s="25" t="s">
        <v>20</v>
      </c>
      <c r="B403" s="26" t="s">
        <v>564</v>
      </c>
      <c r="C403" s="27" t="s">
        <v>565</v>
      </c>
      <c r="D403" s="26"/>
      <c r="E403" s="27"/>
      <c r="F403" s="110">
        <v>151188465</v>
      </c>
      <c r="G403" s="110">
        <f>G404+G407+G409+G412</f>
        <v>59500</v>
      </c>
      <c r="H403" s="110">
        <f>H404+H407+H409+H412</f>
        <v>151248</v>
      </c>
      <c r="I403" s="38">
        <f>F403+G403</f>
        <v>151247965</v>
      </c>
    </row>
    <row r="404" spans="1:9" ht="38.25" outlineLevel="2" x14ac:dyDescent="0.25">
      <c r="A404" s="25" t="s">
        <v>20</v>
      </c>
      <c r="B404" s="26" t="s">
        <v>566</v>
      </c>
      <c r="C404" s="27" t="s">
        <v>530</v>
      </c>
      <c r="D404" s="26" t="s">
        <v>341</v>
      </c>
      <c r="E404" s="27" t="s">
        <v>145</v>
      </c>
      <c r="F404" s="28">
        <v>99023275</v>
      </c>
      <c r="G404" s="77">
        <f>G406</f>
        <v>59500</v>
      </c>
      <c r="H404" s="28">
        <f>H405+H406</f>
        <v>99083</v>
      </c>
      <c r="I404" s="38">
        <f>F404+G404</f>
        <v>99082775</v>
      </c>
    </row>
    <row r="405" spans="1:9" ht="63.75" outlineLevel="3" x14ac:dyDescent="0.25">
      <c r="A405" s="29" t="s">
        <v>20</v>
      </c>
      <c r="B405" s="29" t="s">
        <v>566</v>
      </c>
      <c r="C405" s="30" t="s">
        <v>530</v>
      </c>
      <c r="D405" s="29" t="s">
        <v>342</v>
      </c>
      <c r="E405" s="30" t="s">
        <v>343</v>
      </c>
      <c r="F405" s="31">
        <v>25812873</v>
      </c>
      <c r="H405" s="31">
        <v>25813</v>
      </c>
    </row>
    <row r="406" spans="1:9" ht="63.75" outlineLevel="3" x14ac:dyDescent="0.25">
      <c r="A406" s="60" t="s">
        <v>20</v>
      </c>
      <c r="B406" s="60" t="s">
        <v>566</v>
      </c>
      <c r="C406" s="62" t="s">
        <v>530</v>
      </c>
      <c r="D406" s="60" t="s">
        <v>344</v>
      </c>
      <c r="E406" s="62" t="s">
        <v>345</v>
      </c>
      <c r="F406" s="63">
        <v>73210402</v>
      </c>
      <c r="G406" s="61">
        <v>59500</v>
      </c>
      <c r="H406" s="63">
        <v>73270</v>
      </c>
      <c r="I406">
        <v>73270</v>
      </c>
    </row>
    <row r="407" spans="1:9" ht="25.5" outlineLevel="2" x14ac:dyDescent="0.25">
      <c r="A407" s="25" t="s">
        <v>20</v>
      </c>
      <c r="B407" s="26" t="s">
        <v>567</v>
      </c>
      <c r="C407" s="27" t="s">
        <v>568</v>
      </c>
      <c r="D407" s="26" t="s">
        <v>378</v>
      </c>
      <c r="E407" s="27" t="s">
        <v>44</v>
      </c>
      <c r="F407" s="28">
        <v>160000</v>
      </c>
      <c r="H407" s="28">
        <f>H408</f>
        <v>160</v>
      </c>
    </row>
    <row r="408" spans="1:9" ht="15" outlineLevel="3" x14ac:dyDescent="0.25">
      <c r="A408" s="29" t="s">
        <v>20</v>
      </c>
      <c r="B408" s="29" t="s">
        <v>567</v>
      </c>
      <c r="C408" s="30" t="s">
        <v>568</v>
      </c>
      <c r="D408" s="29" t="s">
        <v>425</v>
      </c>
      <c r="E408" s="30" t="s">
        <v>426</v>
      </c>
      <c r="F408" s="31">
        <v>160000</v>
      </c>
      <c r="H408" s="31">
        <v>160</v>
      </c>
    </row>
    <row r="409" spans="1:9" ht="51" outlineLevel="2" x14ac:dyDescent="0.25">
      <c r="A409" s="25" t="s">
        <v>20</v>
      </c>
      <c r="B409" s="26" t="s">
        <v>569</v>
      </c>
      <c r="C409" s="27" t="s">
        <v>570</v>
      </c>
      <c r="D409" s="26" t="s">
        <v>341</v>
      </c>
      <c r="E409" s="27" t="s">
        <v>145</v>
      </c>
      <c r="F409" s="28">
        <v>1010000</v>
      </c>
      <c r="H409" s="28">
        <f>H410+H411</f>
        <v>1010</v>
      </c>
    </row>
    <row r="410" spans="1:9" ht="38.25" outlineLevel="3" x14ac:dyDescent="0.25">
      <c r="A410" s="29" t="s">
        <v>20</v>
      </c>
      <c r="B410" s="29" t="s">
        <v>569</v>
      </c>
      <c r="C410" s="30" t="s">
        <v>570</v>
      </c>
      <c r="D410" s="29" t="s">
        <v>348</v>
      </c>
      <c r="E410" s="30" t="s">
        <v>349</v>
      </c>
      <c r="F410" s="31">
        <v>510000</v>
      </c>
      <c r="H410" s="31">
        <v>510</v>
      </c>
    </row>
    <row r="411" spans="1:9" ht="38.25" outlineLevel="3" x14ac:dyDescent="0.25">
      <c r="A411" s="29" t="s">
        <v>20</v>
      </c>
      <c r="B411" s="29" t="s">
        <v>569</v>
      </c>
      <c r="C411" s="30" t="s">
        <v>570</v>
      </c>
      <c r="D411" s="29" t="s">
        <v>350</v>
      </c>
      <c r="E411" s="30" t="s">
        <v>351</v>
      </c>
      <c r="F411" s="31">
        <v>500000</v>
      </c>
      <c r="H411" s="31">
        <v>500</v>
      </c>
    </row>
    <row r="412" spans="1:9" ht="38.25" outlineLevel="2" x14ac:dyDescent="0.25">
      <c r="A412" s="25" t="s">
        <v>20</v>
      </c>
      <c r="B412" s="26" t="s">
        <v>571</v>
      </c>
      <c r="C412" s="27" t="s">
        <v>530</v>
      </c>
      <c r="D412" s="26" t="s">
        <v>341</v>
      </c>
      <c r="E412" s="27" t="s">
        <v>145</v>
      </c>
      <c r="F412" s="28">
        <v>50995190</v>
      </c>
      <c r="H412" s="28">
        <f>H413+H414</f>
        <v>50995</v>
      </c>
    </row>
    <row r="413" spans="1:9" ht="63.75" outlineLevel="3" x14ac:dyDescent="0.25">
      <c r="A413" s="29" t="s">
        <v>20</v>
      </c>
      <c r="B413" s="29" t="s">
        <v>571</v>
      </c>
      <c r="C413" s="30" t="s">
        <v>530</v>
      </c>
      <c r="D413" s="29" t="s">
        <v>342</v>
      </c>
      <c r="E413" s="30" t="s">
        <v>343</v>
      </c>
      <c r="F413" s="31">
        <v>12418910</v>
      </c>
      <c r="H413" s="31">
        <v>12419</v>
      </c>
    </row>
    <row r="414" spans="1:9" ht="63.75" outlineLevel="3" x14ac:dyDescent="0.25">
      <c r="A414" s="29" t="s">
        <v>20</v>
      </c>
      <c r="B414" s="29" t="s">
        <v>571</v>
      </c>
      <c r="C414" s="30" t="s">
        <v>530</v>
      </c>
      <c r="D414" s="29" t="s">
        <v>344</v>
      </c>
      <c r="E414" s="30" t="s">
        <v>345</v>
      </c>
      <c r="F414" s="106">
        <v>38576280</v>
      </c>
      <c r="H414" s="106">
        <v>38576</v>
      </c>
    </row>
    <row r="415" spans="1:9" ht="25.5" outlineLevel="1" x14ac:dyDescent="0.25">
      <c r="A415" s="25" t="s">
        <v>20</v>
      </c>
      <c r="B415" s="26" t="s">
        <v>572</v>
      </c>
      <c r="C415" s="27" t="s">
        <v>273</v>
      </c>
      <c r="D415" s="26"/>
      <c r="E415" s="105"/>
      <c r="F415" s="108">
        <v>58412340</v>
      </c>
      <c r="G415" s="109"/>
      <c r="H415" s="108">
        <f>H416+H420+H423+H427+H430+H433</f>
        <v>58412</v>
      </c>
    </row>
    <row r="416" spans="1:9" ht="76.5" outlineLevel="2" x14ac:dyDescent="0.25">
      <c r="A416" s="25" t="s">
        <v>20</v>
      </c>
      <c r="B416" s="26" t="s">
        <v>573</v>
      </c>
      <c r="C416" s="27" t="s">
        <v>574</v>
      </c>
      <c r="D416" s="26" t="s">
        <v>276</v>
      </c>
      <c r="E416" s="27" t="s">
        <v>71</v>
      </c>
      <c r="F416" s="107">
        <v>9780970</v>
      </c>
      <c r="H416" s="107">
        <f>H417+H418+H419</f>
        <v>9781</v>
      </c>
    </row>
    <row r="417" spans="1:8" ht="25.5" outlineLevel="3" x14ac:dyDescent="0.25">
      <c r="A417" s="29" t="s">
        <v>20</v>
      </c>
      <c r="B417" s="29" t="s">
        <v>573</v>
      </c>
      <c r="C417" s="30" t="s">
        <v>574</v>
      </c>
      <c r="D417" s="29" t="s">
        <v>277</v>
      </c>
      <c r="E417" s="30" t="s">
        <v>278</v>
      </c>
      <c r="F417" s="31">
        <v>7402200</v>
      </c>
      <c r="H417" s="31">
        <v>7402</v>
      </c>
    </row>
    <row r="418" spans="1:8" ht="38.25" outlineLevel="3" x14ac:dyDescent="0.25">
      <c r="A418" s="29" t="s">
        <v>20</v>
      </c>
      <c r="B418" s="29" t="s">
        <v>573</v>
      </c>
      <c r="C418" s="30" t="s">
        <v>574</v>
      </c>
      <c r="D418" s="29" t="s">
        <v>279</v>
      </c>
      <c r="E418" s="30" t="s">
        <v>280</v>
      </c>
      <c r="F418" s="31">
        <v>150700</v>
      </c>
      <c r="H418" s="31">
        <v>151</v>
      </c>
    </row>
    <row r="419" spans="1:8" ht="51" outlineLevel="3" x14ac:dyDescent="0.25">
      <c r="A419" s="29" t="s">
        <v>20</v>
      </c>
      <c r="B419" s="29" t="s">
        <v>573</v>
      </c>
      <c r="C419" s="30" t="s">
        <v>574</v>
      </c>
      <c r="D419" s="29" t="s">
        <v>281</v>
      </c>
      <c r="E419" s="30" t="s">
        <v>282</v>
      </c>
      <c r="F419" s="31">
        <v>2228070</v>
      </c>
      <c r="H419" s="31">
        <v>2228</v>
      </c>
    </row>
    <row r="420" spans="1:8" ht="38.25" outlineLevel="2" x14ac:dyDescent="0.25">
      <c r="A420" s="25" t="s">
        <v>20</v>
      </c>
      <c r="B420" s="26" t="s">
        <v>573</v>
      </c>
      <c r="C420" s="27" t="s">
        <v>574</v>
      </c>
      <c r="D420" s="26" t="s">
        <v>209</v>
      </c>
      <c r="E420" s="27" t="s">
        <v>140</v>
      </c>
      <c r="F420" s="28">
        <v>261470</v>
      </c>
      <c r="H420" s="28">
        <f>H421+H422</f>
        <v>262</v>
      </c>
    </row>
    <row r="421" spans="1:8" ht="38.25" outlineLevel="3" x14ac:dyDescent="0.25">
      <c r="A421" s="29" t="s">
        <v>20</v>
      </c>
      <c r="B421" s="29" t="s">
        <v>573</v>
      </c>
      <c r="C421" s="30" t="s">
        <v>574</v>
      </c>
      <c r="D421" s="29" t="s">
        <v>231</v>
      </c>
      <c r="E421" s="30" t="s">
        <v>232</v>
      </c>
      <c r="F421" s="31">
        <v>132850</v>
      </c>
      <c r="H421" s="31">
        <v>133</v>
      </c>
    </row>
    <row r="422" spans="1:8" ht="25.5" outlineLevel="3" x14ac:dyDescent="0.25">
      <c r="A422" s="29" t="s">
        <v>20</v>
      </c>
      <c r="B422" s="29" t="s">
        <v>573</v>
      </c>
      <c r="C422" s="30" t="s">
        <v>574</v>
      </c>
      <c r="D422" s="29" t="s">
        <v>210</v>
      </c>
      <c r="E422" s="30" t="s">
        <v>211</v>
      </c>
      <c r="F422" s="31">
        <v>128620</v>
      </c>
      <c r="H422" s="31">
        <v>129</v>
      </c>
    </row>
    <row r="423" spans="1:8" ht="76.5" outlineLevel="2" x14ac:dyDescent="0.25">
      <c r="A423" s="25" t="s">
        <v>20</v>
      </c>
      <c r="B423" s="26" t="s">
        <v>575</v>
      </c>
      <c r="C423" s="27" t="s">
        <v>576</v>
      </c>
      <c r="D423" s="26" t="s">
        <v>276</v>
      </c>
      <c r="E423" s="27" t="s">
        <v>71</v>
      </c>
      <c r="F423" s="28">
        <v>43541320</v>
      </c>
      <c r="H423" s="28">
        <f>H424+H425+H426</f>
        <v>43541</v>
      </c>
    </row>
    <row r="424" spans="1:8" ht="38.25" outlineLevel="3" x14ac:dyDescent="0.25">
      <c r="A424" s="29" t="s">
        <v>20</v>
      </c>
      <c r="B424" s="29" t="s">
        <v>575</v>
      </c>
      <c r="C424" s="30" t="s">
        <v>576</v>
      </c>
      <c r="D424" s="29" t="s">
        <v>413</v>
      </c>
      <c r="E424" s="30" t="s">
        <v>414</v>
      </c>
      <c r="F424" s="31">
        <v>33313450</v>
      </c>
      <c r="H424" s="31">
        <v>33313</v>
      </c>
    </row>
    <row r="425" spans="1:8" ht="38.25" outlineLevel="3" x14ac:dyDescent="0.25">
      <c r="A425" s="29" t="s">
        <v>20</v>
      </c>
      <c r="B425" s="29" t="s">
        <v>575</v>
      </c>
      <c r="C425" s="30" t="s">
        <v>576</v>
      </c>
      <c r="D425" s="29" t="s">
        <v>415</v>
      </c>
      <c r="E425" s="30" t="s">
        <v>416</v>
      </c>
      <c r="F425" s="31">
        <v>197400</v>
      </c>
      <c r="H425" s="31">
        <v>197</v>
      </c>
    </row>
    <row r="426" spans="1:8" ht="51" outlineLevel="3" x14ac:dyDescent="0.25">
      <c r="A426" s="29" t="s">
        <v>20</v>
      </c>
      <c r="B426" s="29" t="s">
        <v>575</v>
      </c>
      <c r="C426" s="30" t="s">
        <v>576</v>
      </c>
      <c r="D426" s="29" t="s">
        <v>417</v>
      </c>
      <c r="E426" s="30" t="s">
        <v>418</v>
      </c>
      <c r="F426" s="31">
        <v>10030470</v>
      </c>
      <c r="H426" s="63">
        <v>10031</v>
      </c>
    </row>
    <row r="427" spans="1:8" ht="51" outlineLevel="2" x14ac:dyDescent="0.25">
      <c r="A427" s="25" t="s">
        <v>20</v>
      </c>
      <c r="B427" s="26" t="s">
        <v>575</v>
      </c>
      <c r="C427" s="27" t="s">
        <v>576</v>
      </c>
      <c r="D427" s="26" t="s">
        <v>209</v>
      </c>
      <c r="E427" s="27" t="s">
        <v>140</v>
      </c>
      <c r="F427" s="28">
        <v>554280</v>
      </c>
      <c r="H427" s="28">
        <f>H428+H429</f>
        <v>554</v>
      </c>
    </row>
    <row r="428" spans="1:8" ht="38.25" outlineLevel="3" x14ac:dyDescent="0.25">
      <c r="A428" s="29" t="s">
        <v>20</v>
      </c>
      <c r="B428" s="29" t="s">
        <v>575</v>
      </c>
      <c r="C428" s="30" t="s">
        <v>576</v>
      </c>
      <c r="D428" s="29" t="s">
        <v>231</v>
      </c>
      <c r="E428" s="30" t="s">
        <v>232</v>
      </c>
      <c r="F428" s="31">
        <v>113040</v>
      </c>
      <c r="H428" s="31">
        <v>113</v>
      </c>
    </row>
    <row r="429" spans="1:8" ht="38.25" outlineLevel="3" x14ac:dyDescent="0.25">
      <c r="A429" s="29" t="s">
        <v>20</v>
      </c>
      <c r="B429" s="29" t="s">
        <v>575</v>
      </c>
      <c r="C429" s="30" t="s">
        <v>576</v>
      </c>
      <c r="D429" s="29" t="s">
        <v>210</v>
      </c>
      <c r="E429" s="30" t="s">
        <v>211</v>
      </c>
      <c r="F429" s="31">
        <v>441240</v>
      </c>
      <c r="H429" s="31">
        <v>441</v>
      </c>
    </row>
    <row r="430" spans="1:8" ht="76.5" outlineLevel="2" x14ac:dyDescent="0.25">
      <c r="A430" s="25" t="s">
        <v>20</v>
      </c>
      <c r="B430" s="26" t="s">
        <v>577</v>
      </c>
      <c r="C430" s="27" t="s">
        <v>574</v>
      </c>
      <c r="D430" s="26" t="s">
        <v>276</v>
      </c>
      <c r="E430" s="27" t="s">
        <v>71</v>
      </c>
      <c r="F430" s="28">
        <v>1274300</v>
      </c>
      <c r="H430" s="28">
        <f>H431+H432</f>
        <v>1274</v>
      </c>
    </row>
    <row r="431" spans="1:8" ht="25.5" outlineLevel="3" x14ac:dyDescent="0.25">
      <c r="A431" s="29" t="s">
        <v>20</v>
      </c>
      <c r="B431" s="29" t="s">
        <v>577</v>
      </c>
      <c r="C431" s="30" t="s">
        <v>574</v>
      </c>
      <c r="D431" s="29" t="s">
        <v>277</v>
      </c>
      <c r="E431" s="30" t="s">
        <v>278</v>
      </c>
      <c r="F431" s="31">
        <v>980000</v>
      </c>
      <c r="H431" s="31">
        <v>980</v>
      </c>
    </row>
    <row r="432" spans="1:8" ht="51" outlineLevel="3" x14ac:dyDescent="0.25">
      <c r="A432" s="29" t="s">
        <v>20</v>
      </c>
      <c r="B432" s="29" t="s">
        <v>577</v>
      </c>
      <c r="C432" s="30" t="s">
        <v>574</v>
      </c>
      <c r="D432" s="29" t="s">
        <v>281</v>
      </c>
      <c r="E432" s="30" t="s">
        <v>282</v>
      </c>
      <c r="F432" s="31">
        <v>294300</v>
      </c>
      <c r="H432" s="31">
        <v>294</v>
      </c>
    </row>
    <row r="433" spans="1:10" ht="76.5" outlineLevel="2" x14ac:dyDescent="0.25">
      <c r="A433" s="25" t="s">
        <v>20</v>
      </c>
      <c r="B433" s="26" t="s">
        <v>578</v>
      </c>
      <c r="C433" s="27" t="s">
        <v>576</v>
      </c>
      <c r="D433" s="26" t="s">
        <v>276</v>
      </c>
      <c r="E433" s="27" t="s">
        <v>71</v>
      </c>
      <c r="F433" s="28">
        <v>3000000</v>
      </c>
      <c r="H433" s="28">
        <f>H434+H435</f>
        <v>3000</v>
      </c>
    </row>
    <row r="434" spans="1:10" ht="38.25" outlineLevel="3" x14ac:dyDescent="0.25">
      <c r="A434" s="29" t="s">
        <v>20</v>
      </c>
      <c r="B434" s="29" t="s">
        <v>578</v>
      </c>
      <c r="C434" s="30" t="s">
        <v>576</v>
      </c>
      <c r="D434" s="29" t="s">
        <v>413</v>
      </c>
      <c r="E434" s="30" t="s">
        <v>414</v>
      </c>
      <c r="F434" s="31">
        <v>2304150</v>
      </c>
      <c r="H434" s="31">
        <v>2304</v>
      </c>
    </row>
    <row r="435" spans="1:10" ht="51" outlineLevel="3" x14ac:dyDescent="0.25">
      <c r="A435" s="29" t="s">
        <v>20</v>
      </c>
      <c r="B435" s="29" t="s">
        <v>578</v>
      </c>
      <c r="C435" s="30" t="s">
        <v>576</v>
      </c>
      <c r="D435" s="29" t="s">
        <v>417</v>
      </c>
      <c r="E435" s="30" t="s">
        <v>418</v>
      </c>
      <c r="F435" s="31">
        <v>695850</v>
      </c>
      <c r="H435" s="31">
        <v>696</v>
      </c>
    </row>
    <row r="436" spans="1:10" ht="38.25" x14ac:dyDescent="0.25">
      <c r="A436" s="98" t="s">
        <v>20</v>
      </c>
      <c r="B436" s="99" t="s">
        <v>467</v>
      </c>
      <c r="C436" s="100" t="s">
        <v>468</v>
      </c>
      <c r="D436" s="99"/>
      <c r="E436" s="100"/>
      <c r="F436" s="87">
        <v>5000</v>
      </c>
      <c r="G436" s="88"/>
      <c r="H436" s="87">
        <f>H437</f>
        <v>5</v>
      </c>
    </row>
    <row r="437" spans="1:10" ht="15" outlineLevel="1" x14ac:dyDescent="0.25">
      <c r="A437" s="25" t="s">
        <v>20</v>
      </c>
      <c r="B437" s="26" t="s">
        <v>469</v>
      </c>
      <c r="C437" s="27" t="s">
        <v>470</v>
      </c>
      <c r="D437" s="26"/>
      <c r="E437" s="27"/>
      <c r="F437" s="28">
        <v>5000</v>
      </c>
      <c r="H437" s="28">
        <f>H438</f>
        <v>5</v>
      </c>
    </row>
    <row r="438" spans="1:10" ht="38.25" outlineLevel="2" x14ac:dyDescent="0.25">
      <c r="A438" s="25" t="s">
        <v>20</v>
      </c>
      <c r="B438" s="26" t="s">
        <v>579</v>
      </c>
      <c r="C438" s="27" t="s">
        <v>580</v>
      </c>
      <c r="D438" s="26" t="s">
        <v>341</v>
      </c>
      <c r="E438" s="27" t="s">
        <v>145</v>
      </c>
      <c r="F438" s="28">
        <v>5000</v>
      </c>
      <c r="H438" s="28">
        <f>H439</f>
        <v>5</v>
      </c>
    </row>
    <row r="439" spans="1:10" ht="38.25" outlineLevel="3" x14ac:dyDescent="0.25">
      <c r="A439" s="29" t="s">
        <v>20</v>
      </c>
      <c r="B439" s="29" t="s">
        <v>579</v>
      </c>
      <c r="C439" s="30" t="s">
        <v>580</v>
      </c>
      <c r="D439" s="29" t="s">
        <v>348</v>
      </c>
      <c r="E439" s="30" t="s">
        <v>349</v>
      </c>
      <c r="F439" s="31">
        <v>5000</v>
      </c>
      <c r="H439" s="31">
        <v>5</v>
      </c>
    </row>
    <row r="440" spans="1:10" ht="38.25" x14ac:dyDescent="0.25">
      <c r="A440" s="98" t="s">
        <v>20</v>
      </c>
      <c r="B440" s="99" t="s">
        <v>284</v>
      </c>
      <c r="C440" s="100" t="s">
        <v>285</v>
      </c>
      <c r="D440" s="99"/>
      <c r="E440" s="100"/>
      <c r="F440" s="87">
        <v>115500</v>
      </c>
      <c r="G440" s="88"/>
      <c r="H440" s="87">
        <f>H441</f>
        <v>116</v>
      </c>
      <c r="J440">
        <v>1</v>
      </c>
    </row>
    <row r="441" spans="1:10" ht="38.25" outlineLevel="1" x14ac:dyDescent="0.25">
      <c r="A441" s="25" t="s">
        <v>20</v>
      </c>
      <c r="B441" s="26" t="s">
        <v>286</v>
      </c>
      <c r="C441" s="27" t="s">
        <v>287</v>
      </c>
      <c r="D441" s="26"/>
      <c r="E441" s="27"/>
      <c r="F441" s="28">
        <v>115500</v>
      </c>
      <c r="H441" s="28">
        <f>H442</f>
        <v>116</v>
      </c>
    </row>
    <row r="442" spans="1:10" ht="38.25" outlineLevel="2" x14ac:dyDescent="0.25">
      <c r="A442" s="25" t="s">
        <v>20</v>
      </c>
      <c r="B442" s="26" t="s">
        <v>288</v>
      </c>
      <c r="C442" s="27" t="s">
        <v>289</v>
      </c>
      <c r="D442" s="26" t="s">
        <v>209</v>
      </c>
      <c r="E442" s="27" t="s">
        <v>140</v>
      </c>
      <c r="F442" s="28">
        <v>115500</v>
      </c>
      <c r="H442" s="28">
        <f>H443</f>
        <v>116</v>
      </c>
    </row>
    <row r="443" spans="1:10" ht="25.5" outlineLevel="3" x14ac:dyDescent="0.25">
      <c r="A443" s="29" t="s">
        <v>20</v>
      </c>
      <c r="B443" s="29" t="s">
        <v>288</v>
      </c>
      <c r="C443" s="30" t="s">
        <v>289</v>
      </c>
      <c r="D443" s="29" t="s">
        <v>210</v>
      </c>
      <c r="E443" s="30" t="s">
        <v>211</v>
      </c>
      <c r="F443" s="31">
        <v>115500</v>
      </c>
      <c r="H443" s="31">
        <v>116</v>
      </c>
    </row>
    <row r="444" spans="1:10" ht="15" x14ac:dyDescent="0.25">
      <c r="A444" s="98" t="s">
        <v>20</v>
      </c>
      <c r="B444" s="99" t="s">
        <v>298</v>
      </c>
      <c r="C444" s="100" t="s">
        <v>42</v>
      </c>
      <c r="D444" s="99"/>
      <c r="E444" s="100"/>
      <c r="F444" s="87">
        <v>191028.6</v>
      </c>
      <c r="G444" s="88"/>
      <c r="H444" s="87">
        <f>H445</f>
        <v>191</v>
      </c>
    </row>
    <row r="445" spans="1:10" ht="15" outlineLevel="1" x14ac:dyDescent="0.25">
      <c r="A445" s="25" t="s">
        <v>20</v>
      </c>
      <c r="B445" s="26" t="s">
        <v>327</v>
      </c>
      <c r="C445" s="27" t="s">
        <v>43</v>
      </c>
      <c r="D445" s="26"/>
      <c r="E445" s="27"/>
      <c r="F445" s="28">
        <v>191028.6</v>
      </c>
      <c r="H445" s="28">
        <f>H446</f>
        <v>191</v>
      </c>
    </row>
    <row r="446" spans="1:10" ht="38.25" outlineLevel="2" x14ac:dyDescent="0.25">
      <c r="A446" s="25" t="s">
        <v>20</v>
      </c>
      <c r="B446" s="26" t="s">
        <v>328</v>
      </c>
      <c r="C446" s="27" t="s">
        <v>329</v>
      </c>
      <c r="D446" s="26" t="s">
        <v>341</v>
      </c>
      <c r="E446" s="27" t="s">
        <v>145</v>
      </c>
      <c r="F446" s="28">
        <v>191028.6</v>
      </c>
      <c r="H446" s="28">
        <f>H447+H448</f>
        <v>191</v>
      </c>
    </row>
    <row r="447" spans="1:10" ht="25.5" outlineLevel="3" x14ac:dyDescent="0.25">
      <c r="A447" s="29" t="s">
        <v>20</v>
      </c>
      <c r="B447" s="29" t="s">
        <v>328</v>
      </c>
      <c r="C447" s="30" t="s">
        <v>329</v>
      </c>
      <c r="D447" s="29" t="s">
        <v>348</v>
      </c>
      <c r="E447" s="30" t="s">
        <v>349</v>
      </c>
      <c r="F447" s="31">
        <v>131230</v>
      </c>
      <c r="H447" s="31">
        <v>131</v>
      </c>
    </row>
    <row r="448" spans="1:10" ht="25.5" outlineLevel="3" x14ac:dyDescent="0.25">
      <c r="A448" s="29" t="s">
        <v>20</v>
      </c>
      <c r="B448" s="29" t="s">
        <v>328</v>
      </c>
      <c r="C448" s="30" t="s">
        <v>329</v>
      </c>
      <c r="D448" s="29" t="s">
        <v>350</v>
      </c>
      <c r="E448" s="30" t="s">
        <v>351</v>
      </c>
      <c r="F448" s="31">
        <v>59798.6</v>
      </c>
      <c r="H448" s="31">
        <v>60</v>
      </c>
    </row>
    <row r="449" spans="1:8" ht="25.5" x14ac:dyDescent="0.25">
      <c r="A449" s="98" t="s">
        <v>21</v>
      </c>
      <c r="B449" s="99" t="s">
        <v>335</v>
      </c>
      <c r="C449" s="100" t="s">
        <v>336</v>
      </c>
      <c r="D449" s="99"/>
      <c r="E449" s="100"/>
      <c r="F449" s="87">
        <v>636000</v>
      </c>
      <c r="G449" s="88"/>
      <c r="H449" s="87">
        <f>H450</f>
        <v>636</v>
      </c>
    </row>
    <row r="450" spans="1:8" ht="25.5" outlineLevel="1" x14ac:dyDescent="0.25">
      <c r="A450" s="25" t="s">
        <v>21</v>
      </c>
      <c r="B450" s="26" t="s">
        <v>392</v>
      </c>
      <c r="C450" s="27" t="s">
        <v>393</v>
      </c>
      <c r="D450" s="26"/>
      <c r="E450" s="27"/>
      <c r="F450" s="28">
        <v>636000</v>
      </c>
      <c r="H450" s="28">
        <f>H451+H454</f>
        <v>636</v>
      </c>
    </row>
    <row r="451" spans="1:8" ht="38.25" outlineLevel="2" x14ac:dyDescent="0.25">
      <c r="A451" s="25" t="s">
        <v>21</v>
      </c>
      <c r="B451" s="26" t="s">
        <v>581</v>
      </c>
      <c r="C451" s="27" t="s">
        <v>582</v>
      </c>
      <c r="D451" s="26" t="s">
        <v>341</v>
      </c>
      <c r="E451" s="27" t="s">
        <v>145</v>
      </c>
      <c r="F451" s="28">
        <v>600000</v>
      </c>
      <c r="H451" s="28">
        <f>H452+H453</f>
        <v>600</v>
      </c>
    </row>
    <row r="452" spans="1:8" ht="38.25" outlineLevel="3" x14ac:dyDescent="0.25">
      <c r="A452" s="29" t="s">
        <v>21</v>
      </c>
      <c r="B452" s="29" t="s">
        <v>581</v>
      </c>
      <c r="C452" s="30" t="s">
        <v>582</v>
      </c>
      <c r="D452" s="29" t="s">
        <v>348</v>
      </c>
      <c r="E452" s="30" t="s">
        <v>349</v>
      </c>
      <c r="F452" s="31">
        <v>300000</v>
      </c>
      <c r="H452" s="31">
        <v>300</v>
      </c>
    </row>
    <row r="453" spans="1:8" ht="38.25" outlineLevel="3" x14ac:dyDescent="0.25">
      <c r="A453" s="29" t="s">
        <v>21</v>
      </c>
      <c r="B453" s="29" t="s">
        <v>581</v>
      </c>
      <c r="C453" s="30" t="s">
        <v>582</v>
      </c>
      <c r="D453" s="29" t="s">
        <v>350</v>
      </c>
      <c r="E453" s="30" t="s">
        <v>351</v>
      </c>
      <c r="F453" s="31">
        <v>300000</v>
      </c>
      <c r="H453" s="31">
        <v>300</v>
      </c>
    </row>
    <row r="454" spans="1:8" ht="38.25" outlineLevel="2" x14ac:dyDescent="0.25">
      <c r="A454" s="25" t="s">
        <v>21</v>
      </c>
      <c r="B454" s="26" t="s">
        <v>400</v>
      </c>
      <c r="C454" s="27" t="s">
        <v>401</v>
      </c>
      <c r="D454" s="26" t="s">
        <v>209</v>
      </c>
      <c r="E454" s="27" t="s">
        <v>140</v>
      </c>
      <c r="F454" s="28">
        <v>36000</v>
      </c>
      <c r="H454" s="28">
        <f>H455</f>
        <v>36</v>
      </c>
    </row>
    <row r="455" spans="1:8" ht="25.5" outlineLevel="3" x14ac:dyDescent="0.25">
      <c r="A455" s="29" t="s">
        <v>21</v>
      </c>
      <c r="B455" s="29" t="s">
        <v>400</v>
      </c>
      <c r="C455" s="30" t="s">
        <v>401</v>
      </c>
      <c r="D455" s="29" t="s">
        <v>210</v>
      </c>
      <c r="E455" s="30" t="s">
        <v>211</v>
      </c>
      <c r="F455" s="31">
        <v>36000</v>
      </c>
      <c r="H455" s="31">
        <v>36</v>
      </c>
    </row>
    <row r="456" spans="1:8" ht="38.25" x14ac:dyDescent="0.25">
      <c r="A456" s="98" t="s">
        <v>21</v>
      </c>
      <c r="B456" s="99" t="s">
        <v>433</v>
      </c>
      <c r="C456" s="100" t="s">
        <v>434</v>
      </c>
      <c r="D456" s="99"/>
      <c r="E456" s="100"/>
      <c r="F456" s="87">
        <v>939600</v>
      </c>
      <c r="G456" s="88"/>
      <c r="H456" s="87">
        <f>H457+H460</f>
        <v>940</v>
      </c>
    </row>
    <row r="457" spans="1:8" ht="25.5" outlineLevel="1" x14ac:dyDescent="0.25">
      <c r="A457" s="25" t="s">
        <v>21</v>
      </c>
      <c r="B457" s="26" t="s">
        <v>435</v>
      </c>
      <c r="C457" s="27" t="s">
        <v>436</v>
      </c>
      <c r="D457" s="26"/>
      <c r="E457" s="27"/>
      <c r="F457" s="28">
        <v>519600</v>
      </c>
      <c r="H457" s="28">
        <f>H458</f>
        <v>520</v>
      </c>
    </row>
    <row r="458" spans="1:8" ht="89.25" outlineLevel="2" x14ac:dyDescent="0.25">
      <c r="A458" s="25" t="s">
        <v>21</v>
      </c>
      <c r="B458" s="26" t="s">
        <v>583</v>
      </c>
      <c r="C458" s="27" t="s">
        <v>584</v>
      </c>
      <c r="D458" s="26" t="s">
        <v>341</v>
      </c>
      <c r="E458" s="27" t="s">
        <v>145</v>
      </c>
      <c r="F458" s="28">
        <v>519600</v>
      </c>
      <c r="H458" s="28">
        <f>H459</f>
        <v>520</v>
      </c>
    </row>
    <row r="459" spans="1:8" ht="89.25" outlineLevel="3" x14ac:dyDescent="0.25">
      <c r="A459" s="29" t="s">
        <v>21</v>
      </c>
      <c r="B459" s="29" t="s">
        <v>583</v>
      </c>
      <c r="C459" s="30" t="s">
        <v>584</v>
      </c>
      <c r="D459" s="29" t="s">
        <v>350</v>
      </c>
      <c r="E459" s="30" t="s">
        <v>351</v>
      </c>
      <c r="F459" s="31">
        <v>519600</v>
      </c>
      <c r="H459" s="31">
        <v>520</v>
      </c>
    </row>
    <row r="460" spans="1:8" ht="15" outlineLevel="1" x14ac:dyDescent="0.25">
      <c r="A460" s="25" t="s">
        <v>21</v>
      </c>
      <c r="B460" s="26" t="s">
        <v>511</v>
      </c>
      <c r="C460" s="27" t="s">
        <v>512</v>
      </c>
      <c r="D460" s="26"/>
      <c r="E460" s="27"/>
      <c r="F460" s="28">
        <v>420000</v>
      </c>
      <c r="H460" s="28">
        <f>H461</f>
        <v>420</v>
      </c>
    </row>
    <row r="461" spans="1:8" ht="102" outlineLevel="2" x14ac:dyDescent="0.25">
      <c r="A461" s="25" t="s">
        <v>21</v>
      </c>
      <c r="B461" s="26" t="s">
        <v>585</v>
      </c>
      <c r="C461" s="27" t="s">
        <v>586</v>
      </c>
      <c r="D461" s="26" t="s">
        <v>341</v>
      </c>
      <c r="E461" s="27" t="s">
        <v>145</v>
      </c>
      <c r="F461" s="28">
        <v>420000</v>
      </c>
      <c r="H461" s="28">
        <f>H462</f>
        <v>420</v>
      </c>
    </row>
    <row r="462" spans="1:8" ht="89.25" outlineLevel="3" x14ac:dyDescent="0.25">
      <c r="A462" s="29" t="s">
        <v>21</v>
      </c>
      <c r="B462" s="29" t="s">
        <v>585</v>
      </c>
      <c r="C462" s="30" t="s">
        <v>586</v>
      </c>
      <c r="D462" s="29" t="s">
        <v>350</v>
      </c>
      <c r="E462" s="30" t="s">
        <v>351</v>
      </c>
      <c r="F462" s="31">
        <v>420000</v>
      </c>
      <c r="H462" s="31">
        <v>420</v>
      </c>
    </row>
    <row r="463" spans="1:8" ht="25.5" x14ac:dyDescent="0.25">
      <c r="A463" s="98" t="s">
        <v>21</v>
      </c>
      <c r="B463" s="99" t="s">
        <v>225</v>
      </c>
      <c r="C463" s="100" t="s">
        <v>226</v>
      </c>
      <c r="D463" s="99"/>
      <c r="E463" s="100"/>
      <c r="F463" s="87">
        <v>186100</v>
      </c>
      <c r="G463" s="88"/>
      <c r="H463" s="87">
        <f>H464</f>
        <v>186</v>
      </c>
    </row>
    <row r="464" spans="1:8" ht="38.25" outlineLevel="1" x14ac:dyDescent="0.25">
      <c r="A464" s="25" t="s">
        <v>21</v>
      </c>
      <c r="B464" s="26" t="s">
        <v>587</v>
      </c>
      <c r="C464" s="27" t="s">
        <v>588</v>
      </c>
      <c r="D464" s="26"/>
      <c r="E464" s="27"/>
      <c r="F464" s="28">
        <v>186100</v>
      </c>
      <c r="H464" s="28">
        <f>H465</f>
        <v>186</v>
      </c>
    </row>
    <row r="465" spans="1:9" ht="51" outlineLevel="2" x14ac:dyDescent="0.25">
      <c r="A465" s="25" t="s">
        <v>21</v>
      </c>
      <c r="B465" s="26" t="s">
        <v>589</v>
      </c>
      <c r="C465" s="27" t="s">
        <v>590</v>
      </c>
      <c r="D465" s="26" t="s">
        <v>341</v>
      </c>
      <c r="E465" s="27" t="s">
        <v>145</v>
      </c>
      <c r="F465" s="28">
        <v>186100</v>
      </c>
      <c r="H465" s="28">
        <f>H466</f>
        <v>186</v>
      </c>
    </row>
    <row r="466" spans="1:9" ht="51" outlineLevel="3" x14ac:dyDescent="0.25">
      <c r="A466" s="29" t="s">
        <v>21</v>
      </c>
      <c r="B466" s="29" t="s">
        <v>589</v>
      </c>
      <c r="C466" s="30" t="s">
        <v>590</v>
      </c>
      <c r="D466" s="29" t="s">
        <v>350</v>
      </c>
      <c r="E466" s="30" t="s">
        <v>351</v>
      </c>
      <c r="F466" s="31">
        <v>186100</v>
      </c>
      <c r="H466" s="31">
        <v>186</v>
      </c>
    </row>
    <row r="467" spans="1:9" ht="38.25" x14ac:dyDescent="0.25">
      <c r="A467" s="98" t="s">
        <v>21</v>
      </c>
      <c r="B467" s="99" t="s">
        <v>451</v>
      </c>
      <c r="C467" s="100" t="s">
        <v>452</v>
      </c>
      <c r="D467" s="99"/>
      <c r="E467" s="100"/>
      <c r="F467" s="87">
        <v>1829800</v>
      </c>
      <c r="G467" s="88"/>
      <c r="H467" s="87">
        <f>H468</f>
        <v>1830</v>
      </c>
    </row>
    <row r="468" spans="1:9" ht="51" outlineLevel="1" x14ac:dyDescent="0.25">
      <c r="A468" s="25" t="s">
        <v>21</v>
      </c>
      <c r="B468" s="26" t="s">
        <v>453</v>
      </c>
      <c r="C468" s="27" t="s">
        <v>454</v>
      </c>
      <c r="D468" s="26"/>
      <c r="E468" s="27"/>
      <c r="F468" s="28">
        <v>1829800</v>
      </c>
      <c r="H468" s="28">
        <f>H469</f>
        <v>1830</v>
      </c>
    </row>
    <row r="469" spans="1:9" ht="76.5" outlineLevel="2" x14ac:dyDescent="0.25">
      <c r="A469" s="25" t="s">
        <v>21</v>
      </c>
      <c r="B469" s="26" t="s">
        <v>591</v>
      </c>
      <c r="C469" s="27" t="s">
        <v>592</v>
      </c>
      <c r="D469" s="26" t="s">
        <v>341</v>
      </c>
      <c r="E469" s="27" t="s">
        <v>145</v>
      </c>
      <c r="F469" s="28">
        <v>1829800</v>
      </c>
      <c r="H469" s="28">
        <f>H470+H471</f>
        <v>1830</v>
      </c>
    </row>
    <row r="470" spans="1:9" ht="63.75" outlineLevel="3" x14ac:dyDescent="0.25">
      <c r="A470" s="29" t="s">
        <v>21</v>
      </c>
      <c r="B470" s="29" t="s">
        <v>591</v>
      </c>
      <c r="C470" s="30" t="s">
        <v>592</v>
      </c>
      <c r="D470" s="29" t="s">
        <v>348</v>
      </c>
      <c r="E470" s="30" t="s">
        <v>349</v>
      </c>
      <c r="F470" s="31">
        <v>150000</v>
      </c>
      <c r="H470" s="31">
        <v>150</v>
      </c>
    </row>
    <row r="471" spans="1:9" ht="63.75" outlineLevel="3" x14ac:dyDescent="0.25">
      <c r="A471" s="29" t="s">
        <v>21</v>
      </c>
      <c r="B471" s="29" t="s">
        <v>591</v>
      </c>
      <c r="C471" s="30" t="s">
        <v>592</v>
      </c>
      <c r="D471" s="29" t="s">
        <v>350</v>
      </c>
      <c r="E471" s="30" t="s">
        <v>351</v>
      </c>
      <c r="F471" s="31">
        <v>1679800</v>
      </c>
      <c r="H471" s="31">
        <v>1680</v>
      </c>
    </row>
    <row r="472" spans="1:9" ht="38.25" x14ac:dyDescent="0.25">
      <c r="A472" s="98" t="s">
        <v>21</v>
      </c>
      <c r="B472" s="99" t="s">
        <v>475</v>
      </c>
      <c r="C472" s="100" t="s">
        <v>476</v>
      </c>
      <c r="D472" s="99"/>
      <c r="E472" s="100"/>
      <c r="F472" s="87">
        <v>190267530</v>
      </c>
      <c r="G472" s="88"/>
      <c r="H472" s="87">
        <f>H473+H517</f>
        <v>190268</v>
      </c>
    </row>
    <row r="473" spans="1:9" ht="25.5" outlineLevel="1" x14ac:dyDescent="0.25">
      <c r="A473" s="25" t="s">
        <v>21</v>
      </c>
      <c r="B473" s="26" t="s">
        <v>477</v>
      </c>
      <c r="C473" s="27" t="s">
        <v>478</v>
      </c>
      <c r="D473" s="26"/>
      <c r="E473" s="27"/>
      <c r="F473" s="28">
        <v>175734335</v>
      </c>
      <c r="H473" s="28">
        <f>H474+H477+H479+H481+H483+H485+H487+H489+H492+H494+H497+H499+H501+H504+H506+H508+H510+H512+H515</f>
        <v>175735</v>
      </c>
      <c r="I473" s="38"/>
    </row>
    <row r="474" spans="1:9" ht="51" outlineLevel="2" x14ac:dyDescent="0.25">
      <c r="A474" s="25" t="s">
        <v>21</v>
      </c>
      <c r="B474" s="26" t="s">
        <v>479</v>
      </c>
      <c r="C474" s="27" t="s">
        <v>480</v>
      </c>
      <c r="D474" s="26" t="s">
        <v>341</v>
      </c>
      <c r="E474" s="27" t="s">
        <v>145</v>
      </c>
      <c r="F474" s="28">
        <v>450000</v>
      </c>
      <c r="H474" s="28">
        <f>H475+H476</f>
        <v>450</v>
      </c>
    </row>
    <row r="475" spans="1:9" ht="51" outlineLevel="3" x14ac:dyDescent="0.25">
      <c r="A475" s="29" t="s">
        <v>21</v>
      </c>
      <c r="B475" s="29" t="s">
        <v>479</v>
      </c>
      <c r="C475" s="30" t="s">
        <v>480</v>
      </c>
      <c r="D475" s="29" t="s">
        <v>348</v>
      </c>
      <c r="E475" s="30" t="s">
        <v>349</v>
      </c>
      <c r="F475" s="31">
        <v>100000</v>
      </c>
      <c r="H475" s="31">
        <v>100</v>
      </c>
    </row>
    <row r="476" spans="1:9" ht="51" outlineLevel="3" x14ac:dyDescent="0.25">
      <c r="A476" s="29" t="s">
        <v>21</v>
      </c>
      <c r="B476" s="29" t="s">
        <v>479</v>
      </c>
      <c r="C476" s="30" t="s">
        <v>480</v>
      </c>
      <c r="D476" s="29" t="s">
        <v>350</v>
      </c>
      <c r="E476" s="30" t="s">
        <v>351</v>
      </c>
      <c r="F476" s="31">
        <v>350000</v>
      </c>
      <c r="H476" s="31">
        <v>350</v>
      </c>
    </row>
    <row r="477" spans="1:9" ht="38.25" outlineLevel="2" x14ac:dyDescent="0.25">
      <c r="A477" s="25" t="s">
        <v>21</v>
      </c>
      <c r="B477" s="26" t="s">
        <v>593</v>
      </c>
      <c r="C477" s="27" t="s">
        <v>594</v>
      </c>
      <c r="D477" s="26" t="s">
        <v>209</v>
      </c>
      <c r="E477" s="27" t="s">
        <v>140</v>
      </c>
      <c r="F477" s="28">
        <v>792600</v>
      </c>
      <c r="H477" s="28">
        <f>H478</f>
        <v>793</v>
      </c>
    </row>
    <row r="478" spans="1:9" ht="25.5" outlineLevel="3" x14ac:dyDescent="0.25">
      <c r="A478" s="29" t="s">
        <v>21</v>
      </c>
      <c r="B478" s="29" t="s">
        <v>593</v>
      </c>
      <c r="C478" s="30" t="s">
        <v>594</v>
      </c>
      <c r="D478" s="29" t="s">
        <v>210</v>
      </c>
      <c r="E478" s="30" t="s">
        <v>211</v>
      </c>
      <c r="F478" s="31">
        <v>792600</v>
      </c>
      <c r="H478" s="31">
        <v>793</v>
      </c>
    </row>
    <row r="479" spans="1:9" ht="38.25" outlineLevel="2" x14ac:dyDescent="0.25">
      <c r="A479" s="25" t="s">
        <v>21</v>
      </c>
      <c r="B479" s="26" t="s">
        <v>593</v>
      </c>
      <c r="C479" s="27" t="s">
        <v>594</v>
      </c>
      <c r="D479" s="26" t="s">
        <v>341</v>
      </c>
      <c r="E479" s="27" t="s">
        <v>145</v>
      </c>
      <c r="F479" s="28">
        <v>22878</v>
      </c>
      <c r="H479" s="28">
        <f>H480</f>
        <v>23</v>
      </c>
    </row>
    <row r="480" spans="1:9" ht="25.5" outlineLevel="3" x14ac:dyDescent="0.25">
      <c r="A480" s="29" t="s">
        <v>21</v>
      </c>
      <c r="B480" s="29" t="s">
        <v>593</v>
      </c>
      <c r="C480" s="30" t="s">
        <v>594</v>
      </c>
      <c r="D480" s="29" t="s">
        <v>350</v>
      </c>
      <c r="E480" s="30" t="s">
        <v>351</v>
      </c>
      <c r="F480" s="31">
        <v>22878</v>
      </c>
      <c r="H480" s="31">
        <v>23</v>
      </c>
    </row>
    <row r="481" spans="1:8" ht="38.25" outlineLevel="2" x14ac:dyDescent="0.25">
      <c r="A481" s="25" t="s">
        <v>21</v>
      </c>
      <c r="B481" s="26" t="s">
        <v>595</v>
      </c>
      <c r="C481" s="27" t="s">
        <v>596</v>
      </c>
      <c r="D481" s="26" t="s">
        <v>341</v>
      </c>
      <c r="E481" s="27" t="s">
        <v>145</v>
      </c>
      <c r="F481" s="28">
        <v>16551700</v>
      </c>
      <c r="H481" s="28">
        <f>H482</f>
        <v>16552</v>
      </c>
    </row>
    <row r="482" spans="1:8" ht="63.75" outlineLevel="3" x14ac:dyDescent="0.25">
      <c r="A482" s="29" t="s">
        <v>21</v>
      </c>
      <c r="B482" s="29" t="s">
        <v>595</v>
      </c>
      <c r="C482" s="30" t="s">
        <v>596</v>
      </c>
      <c r="D482" s="29" t="s">
        <v>344</v>
      </c>
      <c r="E482" s="30" t="s">
        <v>345</v>
      </c>
      <c r="F482" s="31">
        <v>16551700</v>
      </c>
      <c r="H482" s="31">
        <v>16552</v>
      </c>
    </row>
    <row r="483" spans="1:8" ht="38.25" outlineLevel="2" x14ac:dyDescent="0.25">
      <c r="A483" s="25" t="s">
        <v>21</v>
      </c>
      <c r="B483" s="26" t="s">
        <v>597</v>
      </c>
      <c r="C483" s="27" t="s">
        <v>598</v>
      </c>
      <c r="D483" s="26" t="s">
        <v>341</v>
      </c>
      <c r="E483" s="27" t="s">
        <v>145</v>
      </c>
      <c r="F483" s="28">
        <v>7329600</v>
      </c>
      <c r="H483" s="28">
        <f>H484</f>
        <v>7330</v>
      </c>
    </row>
    <row r="484" spans="1:8" ht="25.5" outlineLevel="3" x14ac:dyDescent="0.25">
      <c r="A484" s="29" t="s">
        <v>21</v>
      </c>
      <c r="B484" s="29" t="s">
        <v>597</v>
      </c>
      <c r="C484" s="30" t="s">
        <v>598</v>
      </c>
      <c r="D484" s="29" t="s">
        <v>350</v>
      </c>
      <c r="E484" s="30" t="s">
        <v>351</v>
      </c>
      <c r="F484" s="31">
        <v>7329600</v>
      </c>
      <c r="H484" s="31">
        <v>7330</v>
      </c>
    </row>
    <row r="485" spans="1:8" ht="38.25" outlineLevel="2" x14ac:dyDescent="0.25">
      <c r="A485" s="25" t="s">
        <v>21</v>
      </c>
      <c r="B485" s="26" t="s">
        <v>599</v>
      </c>
      <c r="C485" s="27" t="s">
        <v>596</v>
      </c>
      <c r="D485" s="26" t="s">
        <v>341</v>
      </c>
      <c r="E485" s="27" t="s">
        <v>145</v>
      </c>
      <c r="F485" s="28">
        <v>10085000</v>
      </c>
      <c r="H485" s="28">
        <f>H486</f>
        <v>10085</v>
      </c>
    </row>
    <row r="486" spans="1:8" ht="63.75" outlineLevel="3" x14ac:dyDescent="0.25">
      <c r="A486" s="29" t="s">
        <v>21</v>
      </c>
      <c r="B486" s="29" t="s">
        <v>599</v>
      </c>
      <c r="C486" s="30" t="s">
        <v>596</v>
      </c>
      <c r="D486" s="29" t="s">
        <v>344</v>
      </c>
      <c r="E486" s="30" t="s">
        <v>345</v>
      </c>
      <c r="F486" s="31">
        <v>10085000</v>
      </c>
      <c r="H486" s="31">
        <v>10085</v>
      </c>
    </row>
    <row r="487" spans="1:8" ht="38.25" outlineLevel="2" x14ac:dyDescent="0.25">
      <c r="A487" s="25" t="s">
        <v>21</v>
      </c>
      <c r="B487" s="26" t="s">
        <v>600</v>
      </c>
      <c r="C487" s="27" t="s">
        <v>598</v>
      </c>
      <c r="D487" s="26" t="s">
        <v>341</v>
      </c>
      <c r="E487" s="27" t="s">
        <v>145</v>
      </c>
      <c r="F487" s="28">
        <v>2695600</v>
      </c>
      <c r="H487" s="28">
        <f>H488</f>
        <v>2696</v>
      </c>
    </row>
    <row r="488" spans="1:8" ht="25.5" outlineLevel="3" x14ac:dyDescent="0.25">
      <c r="A488" s="29" t="s">
        <v>21</v>
      </c>
      <c r="B488" s="29" t="s">
        <v>600</v>
      </c>
      <c r="C488" s="30" t="s">
        <v>598</v>
      </c>
      <c r="D488" s="29" t="s">
        <v>350</v>
      </c>
      <c r="E488" s="30" t="s">
        <v>351</v>
      </c>
      <c r="F488" s="31">
        <v>2695600</v>
      </c>
      <c r="H488" s="31">
        <v>2696</v>
      </c>
    </row>
    <row r="489" spans="1:8" ht="38.25" outlineLevel="2" x14ac:dyDescent="0.25">
      <c r="A489" s="25" t="s">
        <v>21</v>
      </c>
      <c r="B489" s="26" t="s">
        <v>601</v>
      </c>
      <c r="C489" s="27" t="s">
        <v>602</v>
      </c>
      <c r="D489" s="26" t="s">
        <v>341</v>
      </c>
      <c r="E489" s="27" t="s">
        <v>145</v>
      </c>
      <c r="F489" s="28">
        <v>88397000</v>
      </c>
      <c r="H489" s="28">
        <f>H490+H491</f>
        <v>88397</v>
      </c>
    </row>
    <row r="490" spans="1:8" ht="63.75" outlineLevel="3" x14ac:dyDescent="0.25">
      <c r="A490" s="29" t="s">
        <v>21</v>
      </c>
      <c r="B490" s="29" t="s">
        <v>601</v>
      </c>
      <c r="C490" s="30" t="s">
        <v>602</v>
      </c>
      <c r="D490" s="29" t="s">
        <v>342</v>
      </c>
      <c r="E490" s="30" t="s">
        <v>343</v>
      </c>
      <c r="F490" s="31">
        <v>38837300</v>
      </c>
      <c r="H490" s="31">
        <v>38837</v>
      </c>
    </row>
    <row r="491" spans="1:8" ht="63.75" outlineLevel="3" x14ac:dyDescent="0.25">
      <c r="A491" s="29" t="s">
        <v>21</v>
      </c>
      <c r="B491" s="29" t="s">
        <v>601</v>
      </c>
      <c r="C491" s="30" t="s">
        <v>602</v>
      </c>
      <c r="D491" s="29" t="s">
        <v>344</v>
      </c>
      <c r="E491" s="30" t="s">
        <v>345</v>
      </c>
      <c r="F491" s="31">
        <v>49559700</v>
      </c>
      <c r="H491" s="31">
        <v>49560</v>
      </c>
    </row>
    <row r="492" spans="1:8" ht="25.5" outlineLevel="2" x14ac:dyDescent="0.25">
      <c r="A492" s="25" t="s">
        <v>21</v>
      </c>
      <c r="B492" s="26" t="s">
        <v>603</v>
      </c>
      <c r="C492" s="27" t="s">
        <v>604</v>
      </c>
      <c r="D492" s="26" t="s">
        <v>378</v>
      </c>
      <c r="E492" s="27" t="s">
        <v>44</v>
      </c>
      <c r="F492" s="28">
        <v>115200</v>
      </c>
      <c r="H492" s="28">
        <f>H493</f>
        <v>115</v>
      </c>
    </row>
    <row r="493" spans="1:8" ht="15" outlineLevel="3" x14ac:dyDescent="0.25">
      <c r="A493" s="29" t="s">
        <v>21</v>
      </c>
      <c r="B493" s="29" t="s">
        <v>603</v>
      </c>
      <c r="C493" s="30" t="s">
        <v>604</v>
      </c>
      <c r="D493" s="29" t="s">
        <v>425</v>
      </c>
      <c r="E493" s="30" t="s">
        <v>426</v>
      </c>
      <c r="F493" s="31">
        <v>115200</v>
      </c>
      <c r="H493" s="31">
        <v>115</v>
      </c>
    </row>
    <row r="494" spans="1:8" ht="38.25" outlineLevel="2" x14ac:dyDescent="0.25">
      <c r="A494" s="25" t="s">
        <v>21</v>
      </c>
      <c r="B494" s="26" t="s">
        <v>605</v>
      </c>
      <c r="C494" s="27" t="s">
        <v>602</v>
      </c>
      <c r="D494" s="26" t="s">
        <v>341</v>
      </c>
      <c r="E494" s="27" t="s">
        <v>145</v>
      </c>
      <c r="F494" s="28">
        <v>43854900</v>
      </c>
      <c r="H494" s="28">
        <f>H495+H496</f>
        <v>43855</v>
      </c>
    </row>
    <row r="495" spans="1:8" ht="63.75" outlineLevel="3" x14ac:dyDescent="0.25">
      <c r="A495" s="29" t="s">
        <v>21</v>
      </c>
      <c r="B495" s="29" t="s">
        <v>605</v>
      </c>
      <c r="C495" s="30" t="s">
        <v>602</v>
      </c>
      <c r="D495" s="29" t="s">
        <v>342</v>
      </c>
      <c r="E495" s="30" t="s">
        <v>343</v>
      </c>
      <c r="F495" s="31">
        <v>18318200</v>
      </c>
      <c r="H495" s="31">
        <v>18318</v>
      </c>
    </row>
    <row r="496" spans="1:8" ht="63.75" outlineLevel="3" x14ac:dyDescent="0.25">
      <c r="A496" s="29" t="s">
        <v>21</v>
      </c>
      <c r="B496" s="29" t="s">
        <v>605</v>
      </c>
      <c r="C496" s="30" t="s">
        <v>602</v>
      </c>
      <c r="D496" s="29" t="s">
        <v>344</v>
      </c>
      <c r="E496" s="30" t="s">
        <v>345</v>
      </c>
      <c r="F496" s="31">
        <v>25536700</v>
      </c>
      <c r="H496" s="31">
        <v>25537</v>
      </c>
    </row>
    <row r="497" spans="1:8" ht="76.5" outlineLevel="2" x14ac:dyDescent="0.25">
      <c r="A497" s="25" t="s">
        <v>21</v>
      </c>
      <c r="B497" s="26" t="s">
        <v>481</v>
      </c>
      <c r="C497" s="27" t="s">
        <v>482</v>
      </c>
      <c r="D497" s="26" t="s">
        <v>276</v>
      </c>
      <c r="E497" s="27" t="s">
        <v>71</v>
      </c>
      <c r="F497" s="28">
        <v>630000</v>
      </c>
      <c r="H497" s="28">
        <f>H498</f>
        <v>630</v>
      </c>
    </row>
    <row r="498" spans="1:8" ht="38.25" outlineLevel="3" x14ac:dyDescent="0.25">
      <c r="A498" s="29" t="s">
        <v>21</v>
      </c>
      <c r="B498" s="29" t="s">
        <v>481</v>
      </c>
      <c r="C498" s="30" t="s">
        <v>482</v>
      </c>
      <c r="D498" s="29" t="s">
        <v>606</v>
      </c>
      <c r="E498" s="30" t="s">
        <v>607</v>
      </c>
      <c r="F498" s="31">
        <v>630000</v>
      </c>
      <c r="H498" s="31">
        <v>630</v>
      </c>
    </row>
    <row r="499" spans="1:8" ht="38.25" outlineLevel="2" x14ac:dyDescent="0.25">
      <c r="A499" s="25" t="s">
        <v>21</v>
      </c>
      <c r="B499" s="26" t="s">
        <v>481</v>
      </c>
      <c r="C499" s="27" t="s">
        <v>482</v>
      </c>
      <c r="D499" s="26" t="s">
        <v>209</v>
      </c>
      <c r="E499" s="27" t="s">
        <v>140</v>
      </c>
      <c r="F499" s="28">
        <v>630900</v>
      </c>
      <c r="H499" s="28">
        <f>H500</f>
        <v>631</v>
      </c>
    </row>
    <row r="500" spans="1:8" ht="38.25" outlineLevel="3" x14ac:dyDescent="0.25">
      <c r="A500" s="29" t="s">
        <v>21</v>
      </c>
      <c r="B500" s="29" t="s">
        <v>481</v>
      </c>
      <c r="C500" s="30" t="s">
        <v>482</v>
      </c>
      <c r="D500" s="29" t="s">
        <v>210</v>
      </c>
      <c r="E500" s="30" t="s">
        <v>211</v>
      </c>
      <c r="F500" s="31">
        <v>630900</v>
      </c>
      <c r="H500" s="31">
        <v>631</v>
      </c>
    </row>
    <row r="501" spans="1:8" ht="38.25" outlineLevel="2" x14ac:dyDescent="0.25">
      <c r="A501" s="25" t="s">
        <v>21</v>
      </c>
      <c r="B501" s="26" t="s">
        <v>481</v>
      </c>
      <c r="C501" s="27" t="s">
        <v>482</v>
      </c>
      <c r="D501" s="26" t="s">
        <v>341</v>
      </c>
      <c r="E501" s="27" t="s">
        <v>145</v>
      </c>
      <c r="F501" s="28">
        <v>434232</v>
      </c>
      <c r="H501" s="28">
        <f>H502+H503</f>
        <v>434</v>
      </c>
    </row>
    <row r="502" spans="1:8" ht="38.25" outlineLevel="3" x14ac:dyDescent="0.25">
      <c r="A502" s="29" t="s">
        <v>21</v>
      </c>
      <c r="B502" s="29" t="s">
        <v>481</v>
      </c>
      <c r="C502" s="30" t="s">
        <v>482</v>
      </c>
      <c r="D502" s="29" t="s">
        <v>348</v>
      </c>
      <c r="E502" s="30" t="s">
        <v>349</v>
      </c>
      <c r="F502" s="31">
        <v>315118</v>
      </c>
      <c r="H502" s="31">
        <v>315</v>
      </c>
    </row>
    <row r="503" spans="1:8" ht="38.25" outlineLevel="3" x14ac:dyDescent="0.25">
      <c r="A503" s="29" t="s">
        <v>21</v>
      </c>
      <c r="B503" s="29" t="s">
        <v>481</v>
      </c>
      <c r="C503" s="30" t="s">
        <v>482</v>
      </c>
      <c r="D503" s="29" t="s">
        <v>350</v>
      </c>
      <c r="E503" s="30" t="s">
        <v>351</v>
      </c>
      <c r="F503" s="31">
        <v>119114</v>
      </c>
      <c r="H503" s="31">
        <v>119</v>
      </c>
    </row>
    <row r="504" spans="1:8" ht="38.25" outlineLevel="2" x14ac:dyDescent="0.25">
      <c r="A504" s="25" t="s">
        <v>21</v>
      </c>
      <c r="B504" s="26" t="s">
        <v>608</v>
      </c>
      <c r="C504" s="27" t="s">
        <v>609</v>
      </c>
      <c r="D504" s="26" t="s">
        <v>341</v>
      </c>
      <c r="E504" s="27" t="s">
        <v>145</v>
      </c>
      <c r="F504" s="28">
        <v>1415100</v>
      </c>
      <c r="H504" s="28">
        <f>H505</f>
        <v>1415</v>
      </c>
    </row>
    <row r="505" spans="1:8" ht="63.75" outlineLevel="3" x14ac:dyDescent="0.25">
      <c r="A505" s="29" t="s">
        <v>21</v>
      </c>
      <c r="B505" s="29" t="s">
        <v>608</v>
      </c>
      <c r="C505" s="30" t="s">
        <v>609</v>
      </c>
      <c r="D505" s="29" t="s">
        <v>344</v>
      </c>
      <c r="E505" s="30" t="s">
        <v>345</v>
      </c>
      <c r="F505" s="31">
        <v>1415100</v>
      </c>
      <c r="H505" s="31">
        <v>1415</v>
      </c>
    </row>
    <row r="506" spans="1:8" ht="51" outlineLevel="2" x14ac:dyDescent="0.25">
      <c r="A506" s="25" t="s">
        <v>21</v>
      </c>
      <c r="B506" s="26" t="s">
        <v>610</v>
      </c>
      <c r="C506" s="27" t="s">
        <v>611</v>
      </c>
      <c r="D506" s="26" t="s">
        <v>209</v>
      </c>
      <c r="E506" s="27" t="s">
        <v>140</v>
      </c>
      <c r="F506" s="28">
        <v>120000</v>
      </c>
      <c r="H506" s="28">
        <f>H507</f>
        <v>120</v>
      </c>
    </row>
    <row r="507" spans="1:8" ht="38.25" outlineLevel="3" x14ac:dyDescent="0.25">
      <c r="A507" s="29" t="s">
        <v>21</v>
      </c>
      <c r="B507" s="29" t="s">
        <v>610</v>
      </c>
      <c r="C507" s="30" t="s">
        <v>611</v>
      </c>
      <c r="D507" s="29" t="s">
        <v>210</v>
      </c>
      <c r="E507" s="30" t="s">
        <v>211</v>
      </c>
      <c r="F507" s="31">
        <v>120000</v>
      </c>
      <c r="H507" s="31">
        <v>120</v>
      </c>
    </row>
    <row r="508" spans="1:8" ht="51" outlineLevel="2" x14ac:dyDescent="0.25">
      <c r="A508" s="25" t="s">
        <v>21</v>
      </c>
      <c r="B508" s="26" t="s">
        <v>612</v>
      </c>
      <c r="C508" s="27" t="s">
        <v>613</v>
      </c>
      <c r="D508" s="26" t="s">
        <v>341</v>
      </c>
      <c r="E508" s="27" t="s">
        <v>145</v>
      </c>
      <c r="F508" s="28">
        <v>1077000</v>
      </c>
      <c r="H508" s="28">
        <f>H509</f>
        <v>1077</v>
      </c>
    </row>
    <row r="509" spans="1:8" ht="38.25" outlineLevel="3" x14ac:dyDescent="0.25">
      <c r="A509" s="29" t="s">
        <v>21</v>
      </c>
      <c r="B509" s="29" t="s">
        <v>612</v>
      </c>
      <c r="C509" s="30" t="s">
        <v>613</v>
      </c>
      <c r="D509" s="29" t="s">
        <v>350</v>
      </c>
      <c r="E509" s="30" t="s">
        <v>351</v>
      </c>
      <c r="F509" s="31">
        <v>1077000</v>
      </c>
      <c r="H509" s="31">
        <v>1077</v>
      </c>
    </row>
    <row r="510" spans="1:8" ht="63.75" outlineLevel="2" x14ac:dyDescent="0.25">
      <c r="A510" s="25" t="s">
        <v>21</v>
      </c>
      <c r="B510" s="26" t="s">
        <v>614</v>
      </c>
      <c r="C510" s="27" t="s">
        <v>615</v>
      </c>
      <c r="D510" s="26" t="s">
        <v>341</v>
      </c>
      <c r="E510" s="27" t="s">
        <v>145</v>
      </c>
      <c r="F510" s="28">
        <v>59084.3</v>
      </c>
      <c r="H510" s="28">
        <f>H511</f>
        <v>59</v>
      </c>
    </row>
    <row r="511" spans="1:8" ht="51" outlineLevel="3" x14ac:dyDescent="0.25">
      <c r="A511" s="29" t="s">
        <v>21</v>
      </c>
      <c r="B511" s="29" t="s">
        <v>614</v>
      </c>
      <c r="C511" s="30" t="s">
        <v>615</v>
      </c>
      <c r="D511" s="29" t="s">
        <v>350</v>
      </c>
      <c r="E511" s="30" t="s">
        <v>351</v>
      </c>
      <c r="F511" s="31">
        <v>59084.3</v>
      </c>
      <c r="H511" s="31">
        <v>59</v>
      </c>
    </row>
    <row r="512" spans="1:8" ht="63.75" outlineLevel="2" x14ac:dyDescent="0.25">
      <c r="A512" s="25" t="s">
        <v>21</v>
      </c>
      <c r="B512" s="26" t="s">
        <v>616</v>
      </c>
      <c r="C512" s="27" t="s">
        <v>615</v>
      </c>
      <c r="D512" s="26" t="s">
        <v>341</v>
      </c>
      <c r="E512" s="27" t="s">
        <v>145</v>
      </c>
      <c r="F512" s="28">
        <v>456540.7</v>
      </c>
      <c r="H512" s="28">
        <f>H513+H514</f>
        <v>456</v>
      </c>
    </row>
    <row r="513" spans="1:8" ht="51" outlineLevel="3" x14ac:dyDescent="0.25">
      <c r="A513" s="29" t="s">
        <v>21</v>
      </c>
      <c r="B513" s="29" t="s">
        <v>616</v>
      </c>
      <c r="C513" s="30" t="s">
        <v>615</v>
      </c>
      <c r="D513" s="29" t="s">
        <v>348</v>
      </c>
      <c r="E513" s="30" t="s">
        <v>349</v>
      </c>
      <c r="F513" s="31">
        <v>236540.7</v>
      </c>
      <c r="H513" s="31">
        <v>236</v>
      </c>
    </row>
    <row r="514" spans="1:8" ht="51" outlineLevel="3" x14ac:dyDescent="0.25">
      <c r="A514" s="29" t="s">
        <v>21</v>
      </c>
      <c r="B514" s="29" t="s">
        <v>616</v>
      </c>
      <c r="C514" s="30" t="s">
        <v>615</v>
      </c>
      <c r="D514" s="29" t="s">
        <v>350</v>
      </c>
      <c r="E514" s="30" t="s">
        <v>351</v>
      </c>
      <c r="F514" s="31">
        <v>220000</v>
      </c>
      <c r="H514" s="31">
        <v>220</v>
      </c>
    </row>
    <row r="515" spans="1:8" ht="51" outlineLevel="2" x14ac:dyDescent="0.25">
      <c r="A515" s="25" t="s">
        <v>21</v>
      </c>
      <c r="B515" s="26" t="s">
        <v>617</v>
      </c>
      <c r="C515" s="27" t="s">
        <v>618</v>
      </c>
      <c r="D515" s="26" t="s">
        <v>341</v>
      </c>
      <c r="E515" s="27" t="s">
        <v>145</v>
      </c>
      <c r="F515" s="28">
        <v>617000</v>
      </c>
      <c r="H515" s="28">
        <f>H516</f>
        <v>617</v>
      </c>
    </row>
    <row r="516" spans="1:8" ht="51" outlineLevel="3" x14ac:dyDescent="0.25">
      <c r="A516" s="29" t="s">
        <v>21</v>
      </c>
      <c r="B516" s="29" t="s">
        <v>617</v>
      </c>
      <c r="C516" s="30" t="s">
        <v>618</v>
      </c>
      <c r="D516" s="29" t="s">
        <v>350</v>
      </c>
      <c r="E516" s="30" t="s">
        <v>351</v>
      </c>
      <c r="F516" s="31">
        <v>617000</v>
      </c>
      <c r="H516" s="31">
        <v>617</v>
      </c>
    </row>
    <row r="517" spans="1:8" ht="25.5" outlineLevel="1" x14ac:dyDescent="0.25">
      <c r="A517" s="25" t="s">
        <v>21</v>
      </c>
      <c r="B517" s="26" t="s">
        <v>619</v>
      </c>
      <c r="C517" s="27" t="s">
        <v>273</v>
      </c>
      <c r="D517" s="26"/>
      <c r="E517" s="27"/>
      <c r="F517" s="28">
        <v>14533195</v>
      </c>
      <c r="G517" s="28"/>
      <c r="H517" s="28">
        <f>H518+H522+H525</f>
        <v>14533</v>
      </c>
    </row>
    <row r="518" spans="1:8" ht="76.5" outlineLevel="2" x14ac:dyDescent="0.25">
      <c r="A518" s="25" t="s">
        <v>21</v>
      </c>
      <c r="B518" s="26" t="s">
        <v>620</v>
      </c>
      <c r="C518" s="27" t="s">
        <v>621</v>
      </c>
      <c r="D518" s="26" t="s">
        <v>276</v>
      </c>
      <c r="E518" s="27" t="s">
        <v>71</v>
      </c>
      <c r="F518" s="28">
        <v>12365295</v>
      </c>
      <c r="H518" s="28">
        <f>H519+H520+H521</f>
        <v>12365</v>
      </c>
    </row>
    <row r="519" spans="1:8" ht="25.5" outlineLevel="3" x14ac:dyDescent="0.25">
      <c r="A519" s="29" t="s">
        <v>21</v>
      </c>
      <c r="B519" s="29" t="s">
        <v>620</v>
      </c>
      <c r="C519" s="30" t="s">
        <v>621</v>
      </c>
      <c r="D519" s="29" t="s">
        <v>277</v>
      </c>
      <c r="E519" s="30" t="s">
        <v>278</v>
      </c>
      <c r="F519" s="31">
        <v>9215463.2300000004</v>
      </c>
      <c r="H519" s="31">
        <v>9215</v>
      </c>
    </row>
    <row r="520" spans="1:8" ht="38.25" outlineLevel="3" x14ac:dyDescent="0.25">
      <c r="A520" s="29" t="s">
        <v>21</v>
      </c>
      <c r="B520" s="29" t="s">
        <v>620</v>
      </c>
      <c r="C520" s="30" t="s">
        <v>621</v>
      </c>
      <c r="D520" s="29" t="s">
        <v>279</v>
      </c>
      <c r="E520" s="30" t="s">
        <v>280</v>
      </c>
      <c r="F520" s="31">
        <v>367011.77</v>
      </c>
      <c r="H520" s="31">
        <v>367</v>
      </c>
    </row>
    <row r="521" spans="1:8" ht="51" outlineLevel="3" x14ac:dyDescent="0.25">
      <c r="A521" s="29" t="s">
        <v>21</v>
      </c>
      <c r="B521" s="29" t="s">
        <v>620</v>
      </c>
      <c r="C521" s="30" t="s">
        <v>621</v>
      </c>
      <c r="D521" s="29" t="s">
        <v>281</v>
      </c>
      <c r="E521" s="30" t="s">
        <v>282</v>
      </c>
      <c r="F521" s="31">
        <v>2782820</v>
      </c>
      <c r="H521" s="31">
        <v>2783</v>
      </c>
    </row>
    <row r="522" spans="1:8" ht="38.25" outlineLevel="2" x14ac:dyDescent="0.25">
      <c r="A522" s="25" t="s">
        <v>21</v>
      </c>
      <c r="B522" s="26" t="s">
        <v>620</v>
      </c>
      <c r="C522" s="27" t="s">
        <v>621</v>
      </c>
      <c r="D522" s="26" t="s">
        <v>209</v>
      </c>
      <c r="E522" s="27" t="s">
        <v>140</v>
      </c>
      <c r="F522" s="28">
        <v>205500</v>
      </c>
      <c r="H522" s="28">
        <f>H523+H524</f>
        <v>206</v>
      </c>
    </row>
    <row r="523" spans="1:8" ht="38.25" outlineLevel="3" x14ac:dyDescent="0.25">
      <c r="A523" s="29" t="s">
        <v>21</v>
      </c>
      <c r="B523" s="29" t="s">
        <v>620</v>
      </c>
      <c r="C523" s="30" t="s">
        <v>621</v>
      </c>
      <c r="D523" s="29" t="s">
        <v>231</v>
      </c>
      <c r="E523" s="30" t="s">
        <v>232</v>
      </c>
      <c r="F523" s="31">
        <v>19000</v>
      </c>
      <c r="H523" s="31">
        <v>19</v>
      </c>
    </row>
    <row r="524" spans="1:8" ht="15" outlineLevel="3" x14ac:dyDescent="0.25">
      <c r="A524" s="29" t="s">
        <v>21</v>
      </c>
      <c r="B524" s="29" t="s">
        <v>620</v>
      </c>
      <c r="C524" s="30" t="s">
        <v>621</v>
      </c>
      <c r="D524" s="29" t="s">
        <v>210</v>
      </c>
      <c r="E524" s="30" t="s">
        <v>211</v>
      </c>
      <c r="F524" s="31">
        <v>186500</v>
      </c>
      <c r="H524" s="31">
        <v>187</v>
      </c>
    </row>
    <row r="525" spans="1:8" ht="76.5" outlineLevel="2" x14ac:dyDescent="0.25">
      <c r="A525" s="25" t="s">
        <v>21</v>
      </c>
      <c r="B525" s="26" t="s">
        <v>622</v>
      </c>
      <c r="C525" s="27" t="s">
        <v>621</v>
      </c>
      <c r="D525" s="26" t="s">
        <v>276</v>
      </c>
      <c r="E525" s="27" t="s">
        <v>71</v>
      </c>
      <c r="F525" s="28">
        <v>1962400</v>
      </c>
      <c r="H525" s="28">
        <f>H526+H527</f>
        <v>1962</v>
      </c>
    </row>
    <row r="526" spans="1:8" ht="25.5" outlineLevel="3" x14ac:dyDescent="0.25">
      <c r="A526" s="29" t="s">
        <v>21</v>
      </c>
      <c r="B526" s="29" t="s">
        <v>622</v>
      </c>
      <c r="C526" s="30" t="s">
        <v>621</v>
      </c>
      <c r="D526" s="29" t="s">
        <v>277</v>
      </c>
      <c r="E526" s="30" t="s">
        <v>278</v>
      </c>
      <c r="F526" s="31">
        <v>1507220</v>
      </c>
      <c r="H526" s="31">
        <v>1507</v>
      </c>
    </row>
    <row r="527" spans="1:8" ht="51" outlineLevel="3" x14ac:dyDescent="0.25">
      <c r="A527" s="29" t="s">
        <v>21</v>
      </c>
      <c r="B527" s="29" t="s">
        <v>622</v>
      </c>
      <c r="C527" s="30" t="s">
        <v>621</v>
      </c>
      <c r="D527" s="29" t="s">
        <v>281</v>
      </c>
      <c r="E527" s="30" t="s">
        <v>282</v>
      </c>
      <c r="F527" s="31">
        <v>455180</v>
      </c>
      <c r="H527" s="31">
        <v>455</v>
      </c>
    </row>
    <row r="528" spans="1:8" ht="25.5" x14ac:dyDescent="0.25">
      <c r="A528" s="98" t="s">
        <v>21</v>
      </c>
      <c r="B528" s="99" t="s">
        <v>483</v>
      </c>
      <c r="C528" s="100" t="s">
        <v>484</v>
      </c>
      <c r="D528" s="99"/>
      <c r="E528" s="100"/>
      <c r="F528" s="87">
        <v>22500</v>
      </c>
      <c r="G528" s="88"/>
      <c r="H528" s="87">
        <f>H529</f>
        <v>23</v>
      </c>
    </row>
    <row r="529" spans="1:10" ht="25.5" outlineLevel="1" x14ac:dyDescent="0.25">
      <c r="A529" s="25" t="s">
        <v>21</v>
      </c>
      <c r="B529" s="26" t="s">
        <v>485</v>
      </c>
      <c r="C529" s="27" t="s">
        <v>486</v>
      </c>
      <c r="D529" s="26"/>
      <c r="E529" s="27"/>
      <c r="F529" s="28">
        <v>22500</v>
      </c>
      <c r="H529" s="28">
        <f>H530</f>
        <v>23</v>
      </c>
    </row>
    <row r="530" spans="1:10" ht="51" outlineLevel="2" x14ac:dyDescent="0.25">
      <c r="A530" s="25" t="s">
        <v>21</v>
      </c>
      <c r="B530" s="26" t="s">
        <v>623</v>
      </c>
      <c r="C530" s="27" t="s">
        <v>624</v>
      </c>
      <c r="D530" s="26" t="s">
        <v>209</v>
      </c>
      <c r="E530" s="27" t="s">
        <v>140</v>
      </c>
      <c r="F530" s="28">
        <v>22500</v>
      </c>
      <c r="H530" s="28">
        <f>H531</f>
        <v>23</v>
      </c>
    </row>
    <row r="531" spans="1:10" ht="51" outlineLevel="3" x14ac:dyDescent="0.25">
      <c r="A531" s="29" t="s">
        <v>21</v>
      </c>
      <c r="B531" s="29" t="s">
        <v>623</v>
      </c>
      <c r="C531" s="30" t="s">
        <v>624</v>
      </c>
      <c r="D531" s="29" t="s">
        <v>210</v>
      </c>
      <c r="E531" s="30" t="s">
        <v>211</v>
      </c>
      <c r="F531" s="31">
        <v>22500</v>
      </c>
      <c r="H531" s="31">
        <v>23</v>
      </c>
    </row>
    <row r="532" spans="1:10" ht="38.25" x14ac:dyDescent="0.25">
      <c r="A532" s="98" t="s">
        <v>21</v>
      </c>
      <c r="B532" s="99" t="s">
        <v>284</v>
      </c>
      <c r="C532" s="100" t="s">
        <v>285</v>
      </c>
      <c r="D532" s="99"/>
      <c r="E532" s="100"/>
      <c r="F532" s="87">
        <v>192500</v>
      </c>
      <c r="G532" s="88"/>
      <c r="H532" s="87">
        <f>H533</f>
        <v>193</v>
      </c>
    </row>
    <row r="533" spans="1:10" ht="38.25" outlineLevel="1" x14ac:dyDescent="0.25">
      <c r="A533" s="25" t="s">
        <v>21</v>
      </c>
      <c r="B533" s="26" t="s">
        <v>286</v>
      </c>
      <c r="C533" s="27" t="s">
        <v>287</v>
      </c>
      <c r="D533" s="26"/>
      <c r="E533" s="27"/>
      <c r="F533" s="28">
        <v>192500</v>
      </c>
      <c r="H533" s="28">
        <f>H534</f>
        <v>193</v>
      </c>
    </row>
    <row r="534" spans="1:10" ht="38.25" outlineLevel="2" x14ac:dyDescent="0.25">
      <c r="A534" s="25" t="s">
        <v>21</v>
      </c>
      <c r="B534" s="26" t="s">
        <v>288</v>
      </c>
      <c r="C534" s="27" t="s">
        <v>289</v>
      </c>
      <c r="D534" s="26" t="s">
        <v>209</v>
      </c>
      <c r="E534" s="27" t="s">
        <v>140</v>
      </c>
      <c r="F534" s="28">
        <v>192500</v>
      </c>
      <c r="H534" s="28">
        <f>H535</f>
        <v>193</v>
      </c>
    </row>
    <row r="535" spans="1:10" ht="25.5" outlineLevel="3" x14ac:dyDescent="0.25">
      <c r="A535" s="29" t="s">
        <v>21</v>
      </c>
      <c r="B535" s="29" t="s">
        <v>288</v>
      </c>
      <c r="C535" s="30" t="s">
        <v>289</v>
      </c>
      <c r="D535" s="29" t="s">
        <v>210</v>
      </c>
      <c r="E535" s="30" t="s">
        <v>211</v>
      </c>
      <c r="F535" s="31">
        <v>192500</v>
      </c>
      <c r="H535" s="31">
        <v>193</v>
      </c>
    </row>
    <row r="536" spans="1:10" ht="38.25" x14ac:dyDescent="0.25">
      <c r="A536" s="98" t="s">
        <v>22</v>
      </c>
      <c r="B536" s="99" t="s">
        <v>433</v>
      </c>
      <c r="C536" s="100" t="s">
        <v>434</v>
      </c>
      <c r="D536" s="99"/>
      <c r="E536" s="100"/>
      <c r="F536" s="87">
        <v>680000</v>
      </c>
      <c r="G536" s="87">
        <f>G539</f>
        <v>1062500</v>
      </c>
      <c r="H536" s="87">
        <f>H537</f>
        <v>1742</v>
      </c>
      <c r="I536" s="38">
        <f>F536+G536</f>
        <v>1742500</v>
      </c>
    </row>
    <row r="537" spans="1:10" ht="15" outlineLevel="1" x14ac:dyDescent="0.25">
      <c r="A537" s="25" t="s">
        <v>22</v>
      </c>
      <c r="B537" s="26" t="s">
        <v>511</v>
      </c>
      <c r="C537" s="27" t="s">
        <v>512</v>
      </c>
      <c r="D537" s="26"/>
      <c r="E537" s="27"/>
      <c r="F537" s="28">
        <v>680000</v>
      </c>
      <c r="H537" s="28">
        <f>H538</f>
        <v>1742</v>
      </c>
    </row>
    <row r="538" spans="1:10" ht="89.25" outlineLevel="2" x14ac:dyDescent="0.25">
      <c r="A538" s="25" t="s">
        <v>22</v>
      </c>
      <c r="B538" s="26" t="s">
        <v>625</v>
      </c>
      <c r="C538" s="27" t="s">
        <v>626</v>
      </c>
      <c r="D538" s="26" t="s">
        <v>209</v>
      </c>
      <c r="E538" s="27" t="s">
        <v>140</v>
      </c>
      <c r="F538" s="28">
        <v>680000</v>
      </c>
      <c r="H538" s="28">
        <f>H539</f>
        <v>1742</v>
      </c>
    </row>
    <row r="539" spans="1:10" ht="76.5" outlineLevel="3" x14ac:dyDescent="0.25">
      <c r="A539" s="60" t="s">
        <v>22</v>
      </c>
      <c r="B539" s="60" t="s">
        <v>625</v>
      </c>
      <c r="C539" s="62" t="s">
        <v>626</v>
      </c>
      <c r="D539" s="60" t="s">
        <v>210</v>
      </c>
      <c r="E539" s="62" t="s">
        <v>211</v>
      </c>
      <c r="F539" s="63">
        <v>680000</v>
      </c>
      <c r="G539" s="61">
        <v>1062500</v>
      </c>
      <c r="H539" s="63">
        <v>1742</v>
      </c>
      <c r="I539" s="64">
        <v>1742</v>
      </c>
      <c r="J539" s="97">
        <v>-1</v>
      </c>
    </row>
    <row r="540" spans="1:10" ht="51" x14ac:dyDescent="0.25">
      <c r="A540" s="98" t="s">
        <v>22</v>
      </c>
      <c r="B540" s="99" t="s">
        <v>203</v>
      </c>
      <c r="C540" s="100" t="s">
        <v>204</v>
      </c>
      <c r="D540" s="99"/>
      <c r="E540" s="100"/>
      <c r="F540" s="87">
        <v>640100</v>
      </c>
      <c r="G540" s="88"/>
      <c r="H540" s="87">
        <f>H541</f>
        <v>640</v>
      </c>
    </row>
    <row r="541" spans="1:10" ht="25.5" outlineLevel="1" x14ac:dyDescent="0.25">
      <c r="A541" s="25" t="s">
        <v>22</v>
      </c>
      <c r="B541" s="26" t="s">
        <v>205</v>
      </c>
      <c r="C541" s="27" t="s">
        <v>206</v>
      </c>
      <c r="D541" s="26"/>
      <c r="E541" s="27"/>
      <c r="F541" s="28">
        <v>640100</v>
      </c>
      <c r="H541" s="28">
        <f>H542</f>
        <v>640</v>
      </c>
    </row>
    <row r="542" spans="1:10" ht="89.25" outlineLevel="2" x14ac:dyDescent="0.25">
      <c r="A542" s="25" t="s">
        <v>22</v>
      </c>
      <c r="B542" s="26" t="s">
        <v>627</v>
      </c>
      <c r="C542" s="27" t="s">
        <v>628</v>
      </c>
      <c r="D542" s="26" t="s">
        <v>341</v>
      </c>
      <c r="E542" s="27" t="s">
        <v>145</v>
      </c>
      <c r="F542" s="28">
        <v>640100</v>
      </c>
      <c r="H542" s="28">
        <f>H543</f>
        <v>640</v>
      </c>
    </row>
    <row r="543" spans="1:10" ht="76.5" outlineLevel="3" x14ac:dyDescent="0.25">
      <c r="A543" s="29" t="s">
        <v>22</v>
      </c>
      <c r="B543" s="29" t="s">
        <v>627</v>
      </c>
      <c r="C543" s="30" t="s">
        <v>628</v>
      </c>
      <c r="D543" s="29" t="s">
        <v>348</v>
      </c>
      <c r="E543" s="30" t="s">
        <v>349</v>
      </c>
      <c r="F543" s="31">
        <v>640100</v>
      </c>
      <c r="H543" s="31">
        <v>640</v>
      </c>
    </row>
    <row r="544" spans="1:10" ht="25.5" x14ac:dyDescent="0.25">
      <c r="A544" s="98" t="s">
        <v>22</v>
      </c>
      <c r="B544" s="99" t="s">
        <v>219</v>
      </c>
      <c r="C544" s="100" t="s">
        <v>220</v>
      </c>
      <c r="D544" s="99"/>
      <c r="E544" s="100"/>
      <c r="F544" s="87">
        <v>30893400</v>
      </c>
      <c r="G544" s="88"/>
      <c r="H544" s="87">
        <f>H545</f>
        <v>30893</v>
      </c>
    </row>
    <row r="545" spans="1:8" ht="25.5" outlineLevel="1" x14ac:dyDescent="0.25">
      <c r="A545" s="25" t="s">
        <v>22</v>
      </c>
      <c r="B545" s="26" t="s">
        <v>221</v>
      </c>
      <c r="C545" s="27" t="s">
        <v>222</v>
      </c>
      <c r="D545" s="26"/>
      <c r="E545" s="27"/>
      <c r="F545" s="28">
        <v>30893400</v>
      </c>
      <c r="H545" s="28">
        <f>H546</f>
        <v>30893</v>
      </c>
    </row>
    <row r="546" spans="1:8" ht="76.5" outlineLevel="2" x14ac:dyDescent="0.25">
      <c r="A546" s="25" t="s">
        <v>22</v>
      </c>
      <c r="B546" s="26" t="s">
        <v>223</v>
      </c>
      <c r="C546" s="27" t="s">
        <v>224</v>
      </c>
      <c r="D546" s="26" t="s">
        <v>209</v>
      </c>
      <c r="E546" s="27" t="s">
        <v>140</v>
      </c>
      <c r="F546" s="28">
        <v>30893400</v>
      </c>
      <c r="H546" s="28">
        <f>H547</f>
        <v>30893</v>
      </c>
    </row>
    <row r="547" spans="1:8" ht="63.75" outlineLevel="3" x14ac:dyDescent="0.25">
      <c r="A547" s="29" t="s">
        <v>22</v>
      </c>
      <c r="B547" s="29" t="s">
        <v>223</v>
      </c>
      <c r="C547" s="30" t="s">
        <v>224</v>
      </c>
      <c r="D547" s="29" t="s">
        <v>210</v>
      </c>
      <c r="E547" s="30" t="s">
        <v>211</v>
      </c>
      <c r="F547" s="31">
        <v>30893400</v>
      </c>
      <c r="H547" s="31">
        <v>30893</v>
      </c>
    </row>
    <row r="548" spans="1:8" ht="25.5" x14ac:dyDescent="0.25">
      <c r="A548" s="98" t="s">
        <v>22</v>
      </c>
      <c r="B548" s="99" t="s">
        <v>225</v>
      </c>
      <c r="C548" s="100" t="s">
        <v>226</v>
      </c>
      <c r="D548" s="99"/>
      <c r="E548" s="100"/>
      <c r="F548" s="87">
        <v>5000000</v>
      </c>
      <c r="G548" s="88"/>
      <c r="H548" s="87">
        <f>H549</f>
        <v>5000</v>
      </c>
    </row>
    <row r="549" spans="1:8" ht="38.25" outlineLevel="1" x14ac:dyDescent="0.25">
      <c r="A549" s="25" t="s">
        <v>22</v>
      </c>
      <c r="B549" s="26" t="s">
        <v>587</v>
      </c>
      <c r="C549" s="27" t="s">
        <v>588</v>
      </c>
      <c r="D549" s="26"/>
      <c r="E549" s="27"/>
      <c r="F549" s="28">
        <v>5000000</v>
      </c>
      <c r="H549" s="28">
        <f>H550</f>
        <v>5000</v>
      </c>
    </row>
    <row r="550" spans="1:8" ht="51" outlineLevel="2" x14ac:dyDescent="0.25">
      <c r="A550" s="25" t="s">
        <v>22</v>
      </c>
      <c r="B550" s="26" t="s">
        <v>629</v>
      </c>
      <c r="C550" s="27" t="s">
        <v>630</v>
      </c>
      <c r="D550" s="26" t="s">
        <v>216</v>
      </c>
      <c r="E550" s="27" t="s">
        <v>36</v>
      </c>
      <c r="F550" s="28">
        <v>5000000</v>
      </c>
      <c r="H550" s="28">
        <f>H551</f>
        <v>5000</v>
      </c>
    </row>
    <row r="551" spans="1:8" ht="63.75" outlineLevel="3" x14ac:dyDescent="0.25">
      <c r="A551" s="29" t="s">
        <v>22</v>
      </c>
      <c r="B551" s="29" t="s">
        <v>629</v>
      </c>
      <c r="C551" s="30" t="s">
        <v>630</v>
      </c>
      <c r="D551" s="29" t="s">
        <v>631</v>
      </c>
      <c r="E551" s="30" t="s">
        <v>632</v>
      </c>
      <c r="F551" s="31">
        <v>5000000</v>
      </c>
      <c r="H551" s="31">
        <v>5000</v>
      </c>
    </row>
    <row r="552" spans="1:8" ht="38.25" x14ac:dyDescent="0.25">
      <c r="A552" s="98" t="s">
        <v>22</v>
      </c>
      <c r="B552" s="99" t="s">
        <v>467</v>
      </c>
      <c r="C552" s="100" t="s">
        <v>468</v>
      </c>
      <c r="D552" s="99"/>
      <c r="E552" s="100"/>
      <c r="F552" s="87">
        <v>1438100</v>
      </c>
      <c r="G552" s="88"/>
      <c r="H552" s="87">
        <f>H553</f>
        <v>1438</v>
      </c>
    </row>
    <row r="553" spans="1:8" ht="25.5" outlineLevel="1" x14ac:dyDescent="0.25">
      <c r="A553" s="25" t="s">
        <v>22</v>
      </c>
      <c r="B553" s="26" t="s">
        <v>633</v>
      </c>
      <c r="C553" s="27" t="s">
        <v>634</v>
      </c>
      <c r="D553" s="26"/>
      <c r="E553" s="27"/>
      <c r="F553" s="28">
        <v>1048400</v>
      </c>
      <c r="H553" s="28">
        <f>H554+H556+H558</f>
        <v>1438</v>
      </c>
    </row>
    <row r="554" spans="1:8" ht="38.25" outlineLevel="2" x14ac:dyDescent="0.25">
      <c r="A554" s="25" t="s">
        <v>22</v>
      </c>
      <c r="B554" s="26" t="s">
        <v>635</v>
      </c>
      <c r="C554" s="27" t="s">
        <v>636</v>
      </c>
      <c r="D554" s="26" t="s">
        <v>209</v>
      </c>
      <c r="E554" s="27" t="s">
        <v>140</v>
      </c>
      <c r="F554" s="28">
        <v>45900</v>
      </c>
      <c r="H554" s="28">
        <f>H555</f>
        <v>46</v>
      </c>
    </row>
    <row r="555" spans="1:8" ht="15" outlineLevel="3" x14ac:dyDescent="0.25">
      <c r="A555" s="29" t="s">
        <v>22</v>
      </c>
      <c r="B555" s="29" t="s">
        <v>635</v>
      </c>
      <c r="C555" s="30" t="s">
        <v>636</v>
      </c>
      <c r="D555" s="29" t="s">
        <v>210</v>
      </c>
      <c r="E555" s="30" t="s">
        <v>211</v>
      </c>
      <c r="F555" s="31">
        <v>45900</v>
      </c>
      <c r="H555" s="31">
        <v>46</v>
      </c>
    </row>
    <row r="556" spans="1:8" ht="38.25" outlineLevel="2" x14ac:dyDescent="0.25">
      <c r="A556" s="25" t="s">
        <v>22</v>
      </c>
      <c r="B556" s="26" t="s">
        <v>637</v>
      </c>
      <c r="C556" s="27" t="s">
        <v>638</v>
      </c>
      <c r="D556" s="26" t="s">
        <v>209</v>
      </c>
      <c r="E556" s="27" t="s">
        <v>140</v>
      </c>
      <c r="F556" s="28">
        <v>1002500</v>
      </c>
      <c r="H556" s="28">
        <f>H557</f>
        <v>1002</v>
      </c>
    </row>
    <row r="557" spans="1:8" ht="25.5" outlineLevel="3" x14ac:dyDescent="0.25">
      <c r="A557" s="29" t="s">
        <v>22</v>
      </c>
      <c r="B557" s="29" t="s">
        <v>637</v>
      </c>
      <c r="C557" s="30" t="s">
        <v>638</v>
      </c>
      <c r="D557" s="29" t="s">
        <v>210</v>
      </c>
      <c r="E557" s="30" t="s">
        <v>211</v>
      </c>
      <c r="F557" s="31">
        <v>1002500</v>
      </c>
      <c r="H557" s="31">
        <v>1002</v>
      </c>
    </row>
    <row r="558" spans="1:8" ht="15" outlineLevel="1" x14ac:dyDescent="0.25">
      <c r="A558" s="25" t="s">
        <v>22</v>
      </c>
      <c r="B558" s="26" t="s">
        <v>639</v>
      </c>
      <c r="C558" s="27" t="s">
        <v>640</v>
      </c>
      <c r="D558" s="26"/>
      <c r="E558" s="27"/>
      <c r="F558" s="28">
        <v>389700</v>
      </c>
      <c r="H558" s="28">
        <f>H559</f>
        <v>390</v>
      </c>
    </row>
    <row r="559" spans="1:8" ht="38.25" outlineLevel="2" x14ac:dyDescent="0.25">
      <c r="A559" s="25" t="s">
        <v>22</v>
      </c>
      <c r="B559" s="26" t="s">
        <v>641</v>
      </c>
      <c r="C559" s="27" t="s">
        <v>642</v>
      </c>
      <c r="D559" s="26" t="s">
        <v>209</v>
      </c>
      <c r="E559" s="27" t="s">
        <v>140</v>
      </c>
      <c r="F559" s="28">
        <v>389700</v>
      </c>
      <c r="H559" s="28">
        <f>H560</f>
        <v>390</v>
      </c>
    </row>
    <row r="560" spans="1:8" ht="25.5" outlineLevel="3" x14ac:dyDescent="0.25">
      <c r="A560" s="29" t="s">
        <v>22</v>
      </c>
      <c r="B560" s="29" t="s">
        <v>641</v>
      </c>
      <c r="C560" s="30" t="s">
        <v>642</v>
      </c>
      <c r="D560" s="29" t="s">
        <v>210</v>
      </c>
      <c r="E560" s="30" t="s">
        <v>211</v>
      </c>
      <c r="F560" s="31">
        <v>389700</v>
      </c>
      <c r="H560" s="31">
        <v>390</v>
      </c>
    </row>
    <row r="561" spans="1:9" ht="51" x14ac:dyDescent="0.25">
      <c r="A561" s="98" t="s">
        <v>22</v>
      </c>
      <c r="B561" s="99" t="s">
        <v>643</v>
      </c>
      <c r="C561" s="100" t="s">
        <v>644</v>
      </c>
      <c r="D561" s="99"/>
      <c r="E561" s="100"/>
      <c r="F561" s="87">
        <v>11720191.23</v>
      </c>
      <c r="G561" s="88"/>
      <c r="H561" s="87">
        <f>H562+H565</f>
        <v>11720</v>
      </c>
    </row>
    <row r="562" spans="1:9" ht="63.75" outlineLevel="1" x14ac:dyDescent="0.25">
      <c r="A562" s="25" t="s">
        <v>22</v>
      </c>
      <c r="B562" s="26" t="s">
        <v>645</v>
      </c>
      <c r="C562" s="27" t="s">
        <v>646</v>
      </c>
      <c r="D562" s="26"/>
      <c r="E562" s="27"/>
      <c r="F562" s="28">
        <v>8603291.2300000004</v>
      </c>
      <c r="H562" s="28">
        <f>H563</f>
        <v>8603</v>
      </c>
    </row>
    <row r="563" spans="1:9" ht="114.75" outlineLevel="2" x14ac:dyDescent="0.25">
      <c r="A563" s="25" t="s">
        <v>22</v>
      </c>
      <c r="B563" s="26" t="s">
        <v>647</v>
      </c>
      <c r="C563" s="32" t="s">
        <v>648</v>
      </c>
      <c r="D563" s="26" t="s">
        <v>209</v>
      </c>
      <c r="E563" s="27" t="s">
        <v>140</v>
      </c>
      <c r="F563" s="28">
        <v>8603291.2300000004</v>
      </c>
      <c r="H563" s="28">
        <f>H564</f>
        <v>8603</v>
      </c>
    </row>
    <row r="564" spans="1:9" ht="89.25" outlineLevel="3" x14ac:dyDescent="0.25">
      <c r="A564" s="29" t="s">
        <v>22</v>
      </c>
      <c r="B564" s="29" t="s">
        <v>647</v>
      </c>
      <c r="C564" s="33" t="s">
        <v>648</v>
      </c>
      <c r="D564" s="29" t="s">
        <v>210</v>
      </c>
      <c r="E564" s="30" t="s">
        <v>211</v>
      </c>
      <c r="F564" s="31">
        <v>8603291.2300000004</v>
      </c>
      <c r="H564" s="31">
        <v>8603</v>
      </c>
    </row>
    <row r="565" spans="1:9" ht="25.5" outlineLevel="1" x14ac:dyDescent="0.25">
      <c r="A565" s="25" t="s">
        <v>22</v>
      </c>
      <c r="B565" s="26" t="s">
        <v>649</v>
      </c>
      <c r="C565" s="27" t="s">
        <v>273</v>
      </c>
      <c r="D565" s="26"/>
      <c r="E565" s="27"/>
      <c r="F565" s="28">
        <v>3116900</v>
      </c>
      <c r="H565" s="28">
        <f>H566</f>
        <v>3117</v>
      </c>
    </row>
    <row r="566" spans="1:9" ht="51" outlineLevel="2" x14ac:dyDescent="0.25">
      <c r="A566" s="25" t="s">
        <v>22</v>
      </c>
      <c r="B566" s="26" t="s">
        <v>650</v>
      </c>
      <c r="C566" s="27" t="s">
        <v>651</v>
      </c>
      <c r="D566" s="26" t="s">
        <v>341</v>
      </c>
      <c r="E566" s="27" t="s">
        <v>145</v>
      </c>
      <c r="F566" s="28">
        <v>3116900</v>
      </c>
      <c r="H566" s="28">
        <f>H567</f>
        <v>3117</v>
      </c>
    </row>
    <row r="567" spans="1:9" ht="51" outlineLevel="3" x14ac:dyDescent="0.25">
      <c r="A567" s="29" t="s">
        <v>22</v>
      </c>
      <c r="B567" s="29" t="s">
        <v>650</v>
      </c>
      <c r="C567" s="30" t="s">
        <v>651</v>
      </c>
      <c r="D567" s="29" t="s">
        <v>348</v>
      </c>
      <c r="E567" s="30" t="s">
        <v>349</v>
      </c>
      <c r="F567" s="31">
        <v>3116900</v>
      </c>
      <c r="H567" s="31">
        <v>3117</v>
      </c>
    </row>
    <row r="568" spans="1:9" ht="51" x14ac:dyDescent="0.25">
      <c r="A568" s="111" t="s">
        <v>22</v>
      </c>
      <c r="B568" s="112" t="s">
        <v>493</v>
      </c>
      <c r="C568" s="113" t="s">
        <v>494</v>
      </c>
      <c r="D568" s="112"/>
      <c r="E568" s="113"/>
      <c r="F568" s="114">
        <v>1102161716.45</v>
      </c>
      <c r="G568" s="114">
        <f>G578+G585+G587+G588+G606</f>
        <v>63410100</v>
      </c>
      <c r="H568" s="114">
        <f>H569+H574+H601+H617+H632</f>
        <v>1165572</v>
      </c>
      <c r="I568" s="38">
        <f>F568+G568</f>
        <v>1165571816.45</v>
      </c>
    </row>
    <row r="569" spans="1:9" ht="38.25" outlineLevel="1" x14ac:dyDescent="0.25">
      <c r="A569" s="25" t="s">
        <v>22</v>
      </c>
      <c r="B569" s="26" t="s">
        <v>652</v>
      </c>
      <c r="C569" s="27" t="s">
        <v>653</v>
      </c>
      <c r="D569" s="26"/>
      <c r="E569" s="27"/>
      <c r="F569" s="28">
        <v>12379637.720000001</v>
      </c>
      <c r="H569" s="28">
        <f>H570+H572</f>
        <v>12380</v>
      </c>
    </row>
    <row r="570" spans="1:9" ht="63.75" outlineLevel="2" x14ac:dyDescent="0.25">
      <c r="A570" s="25" t="s">
        <v>22</v>
      </c>
      <c r="B570" s="26" t="s">
        <v>654</v>
      </c>
      <c r="C570" s="27" t="s">
        <v>655</v>
      </c>
      <c r="D570" s="26" t="s">
        <v>209</v>
      </c>
      <c r="E570" s="27" t="s">
        <v>140</v>
      </c>
      <c r="F570" s="28">
        <v>12208709.720000001</v>
      </c>
      <c r="H570" s="28">
        <f>H571</f>
        <v>12209</v>
      </c>
    </row>
    <row r="571" spans="1:9" ht="51" outlineLevel="3" x14ac:dyDescent="0.25">
      <c r="A571" s="29" t="s">
        <v>22</v>
      </c>
      <c r="B571" s="29" t="s">
        <v>654</v>
      </c>
      <c r="C571" s="30" t="s">
        <v>655</v>
      </c>
      <c r="D571" s="29" t="s">
        <v>210</v>
      </c>
      <c r="E571" s="30" t="s">
        <v>211</v>
      </c>
      <c r="F571" s="31">
        <v>12208709.720000001</v>
      </c>
      <c r="H571" s="31">
        <v>12209</v>
      </c>
    </row>
    <row r="572" spans="1:9" ht="38.25" outlineLevel="2" x14ac:dyDescent="0.25">
      <c r="A572" s="25" t="s">
        <v>22</v>
      </c>
      <c r="B572" s="26" t="s">
        <v>656</v>
      </c>
      <c r="C572" s="27" t="s">
        <v>657</v>
      </c>
      <c r="D572" s="26" t="s">
        <v>209</v>
      </c>
      <c r="E572" s="27" t="s">
        <v>140</v>
      </c>
      <c r="F572" s="28">
        <v>170928</v>
      </c>
      <c r="H572" s="28">
        <f>H573</f>
        <v>171</v>
      </c>
    </row>
    <row r="573" spans="1:9" ht="25.5" outlineLevel="3" x14ac:dyDescent="0.25">
      <c r="A573" s="29" t="s">
        <v>22</v>
      </c>
      <c r="B573" s="29" t="s">
        <v>656</v>
      </c>
      <c r="C573" s="30" t="s">
        <v>657</v>
      </c>
      <c r="D573" s="29" t="s">
        <v>210</v>
      </c>
      <c r="E573" s="30" t="s">
        <v>211</v>
      </c>
      <c r="F573" s="31">
        <v>170928</v>
      </c>
      <c r="H573" s="31">
        <v>171</v>
      </c>
    </row>
    <row r="574" spans="1:9" ht="15" outlineLevel="1" x14ac:dyDescent="0.25">
      <c r="A574" s="25" t="s">
        <v>22</v>
      </c>
      <c r="B574" s="26" t="s">
        <v>658</v>
      </c>
      <c r="C574" s="27" t="s">
        <v>659</v>
      </c>
      <c r="D574" s="26"/>
      <c r="E574" s="27"/>
      <c r="F574" s="28">
        <v>360404741.31</v>
      </c>
      <c r="G574" s="28">
        <f>G577+G584+G586</f>
        <v>46808100</v>
      </c>
      <c r="H574" s="28">
        <f>H575+H577+H579+H581+H584+H586+H589+H591+H593+H597</f>
        <v>407213</v>
      </c>
      <c r="I574" s="38">
        <f>F574+G574</f>
        <v>407212841.31</v>
      </c>
    </row>
    <row r="575" spans="1:9" ht="38.25" outlineLevel="2" x14ac:dyDescent="0.25">
      <c r="A575" s="25" t="s">
        <v>22</v>
      </c>
      <c r="B575" s="26" t="s">
        <v>660</v>
      </c>
      <c r="C575" s="27" t="s">
        <v>661</v>
      </c>
      <c r="D575" s="26" t="s">
        <v>209</v>
      </c>
      <c r="E575" s="27" t="s">
        <v>140</v>
      </c>
      <c r="F575" s="28">
        <v>55516437.950000003</v>
      </c>
      <c r="H575" s="28">
        <f>H576</f>
        <v>55516</v>
      </c>
    </row>
    <row r="576" spans="1:9" ht="25.5" outlineLevel="3" x14ac:dyDescent="0.25">
      <c r="A576" s="29" t="s">
        <v>22</v>
      </c>
      <c r="B576" s="29" t="s">
        <v>660</v>
      </c>
      <c r="C576" s="30" t="s">
        <v>661</v>
      </c>
      <c r="D576" s="29" t="s">
        <v>210</v>
      </c>
      <c r="E576" s="30" t="s">
        <v>211</v>
      </c>
      <c r="F576" s="31">
        <v>55516437.950000003</v>
      </c>
      <c r="H576" s="31">
        <v>55516</v>
      </c>
    </row>
    <row r="577" spans="1:9" ht="38.25" outlineLevel="2" x14ac:dyDescent="0.25">
      <c r="A577" s="25" t="s">
        <v>22</v>
      </c>
      <c r="B577" s="26" t="s">
        <v>660</v>
      </c>
      <c r="C577" s="27" t="s">
        <v>661</v>
      </c>
      <c r="D577" s="26" t="s">
        <v>216</v>
      </c>
      <c r="E577" s="27" t="s">
        <v>36</v>
      </c>
      <c r="F577" s="28">
        <v>3285418.52</v>
      </c>
      <c r="G577" s="28">
        <f>G578</f>
        <v>21000000</v>
      </c>
      <c r="H577" s="28">
        <f>H578</f>
        <v>24285</v>
      </c>
      <c r="I577" s="38">
        <f>F577+G577</f>
        <v>24285418.52</v>
      </c>
    </row>
    <row r="578" spans="1:9" ht="63.75" outlineLevel="3" x14ac:dyDescent="0.25">
      <c r="A578" s="60" t="s">
        <v>22</v>
      </c>
      <c r="B578" s="60" t="s">
        <v>660</v>
      </c>
      <c r="C578" s="62" t="s">
        <v>661</v>
      </c>
      <c r="D578" s="60" t="s">
        <v>631</v>
      </c>
      <c r="E578" s="62" t="s">
        <v>632</v>
      </c>
      <c r="F578" s="63">
        <v>3285418.52</v>
      </c>
      <c r="G578" s="61">
        <v>21000000</v>
      </c>
      <c r="H578" s="63">
        <v>24285</v>
      </c>
      <c r="I578">
        <v>24285</v>
      </c>
    </row>
    <row r="579" spans="1:9" ht="38.25" outlineLevel="2" x14ac:dyDescent="0.25">
      <c r="A579" s="25" t="s">
        <v>22</v>
      </c>
      <c r="B579" s="26" t="s">
        <v>662</v>
      </c>
      <c r="C579" s="27" t="s">
        <v>663</v>
      </c>
      <c r="D579" s="26" t="s">
        <v>341</v>
      </c>
      <c r="E579" s="27" t="s">
        <v>145</v>
      </c>
      <c r="F579" s="28">
        <v>19950300</v>
      </c>
      <c r="H579" s="28">
        <f>H580</f>
        <v>19950</v>
      </c>
    </row>
    <row r="580" spans="1:9" ht="63.75" outlineLevel="3" x14ac:dyDescent="0.25">
      <c r="A580" s="29" t="s">
        <v>22</v>
      </c>
      <c r="B580" s="29" t="s">
        <v>662</v>
      </c>
      <c r="C580" s="30" t="s">
        <v>663</v>
      </c>
      <c r="D580" s="29" t="s">
        <v>342</v>
      </c>
      <c r="E580" s="30" t="s">
        <v>343</v>
      </c>
      <c r="F580" s="31">
        <v>19950300</v>
      </c>
      <c r="H580" s="31">
        <v>19950</v>
      </c>
    </row>
    <row r="581" spans="1:9" ht="38.25" outlineLevel="2" x14ac:dyDescent="0.25">
      <c r="A581" s="25" t="s">
        <v>22</v>
      </c>
      <c r="B581" s="26" t="s">
        <v>664</v>
      </c>
      <c r="C581" s="27" t="s">
        <v>665</v>
      </c>
      <c r="D581" s="26" t="s">
        <v>209</v>
      </c>
      <c r="E581" s="27" t="s">
        <v>140</v>
      </c>
      <c r="F581" s="28">
        <v>1599273.99</v>
      </c>
      <c r="H581" s="28">
        <f>H582+H583</f>
        <v>1599</v>
      </c>
    </row>
    <row r="582" spans="1:9" ht="25.5" outlineLevel="3" x14ac:dyDescent="0.25">
      <c r="A582" s="29" t="s">
        <v>22</v>
      </c>
      <c r="B582" s="29" t="s">
        <v>664</v>
      </c>
      <c r="C582" s="30" t="s">
        <v>665</v>
      </c>
      <c r="D582" s="29" t="s">
        <v>210</v>
      </c>
      <c r="E582" s="30" t="s">
        <v>211</v>
      </c>
      <c r="F582" s="31">
        <v>1519273.99</v>
      </c>
      <c r="H582" s="31">
        <v>1519</v>
      </c>
    </row>
    <row r="583" spans="1:9" ht="25.5" outlineLevel="3" x14ac:dyDescent="0.25">
      <c r="A583" s="29" t="s">
        <v>22</v>
      </c>
      <c r="B583" s="29" t="s">
        <v>664</v>
      </c>
      <c r="C583" s="30" t="s">
        <v>665</v>
      </c>
      <c r="D583" s="29" t="s">
        <v>260</v>
      </c>
      <c r="E583" s="30" t="s">
        <v>261</v>
      </c>
      <c r="F583" s="31">
        <v>80000</v>
      </c>
      <c r="H583" s="31">
        <v>80</v>
      </c>
    </row>
    <row r="584" spans="1:9" ht="38.25" outlineLevel="2" x14ac:dyDescent="0.25">
      <c r="A584" s="25" t="s">
        <v>22</v>
      </c>
      <c r="B584" s="26" t="s">
        <v>664</v>
      </c>
      <c r="C584" s="27" t="s">
        <v>665</v>
      </c>
      <c r="D584" s="26" t="s">
        <v>341</v>
      </c>
      <c r="E584" s="27" t="s">
        <v>145</v>
      </c>
      <c r="F584" s="28">
        <v>99548124.650000006</v>
      </c>
      <c r="G584" s="28">
        <f>G585</f>
        <v>8567500</v>
      </c>
      <c r="H584" s="28">
        <f>H585</f>
        <v>108116</v>
      </c>
      <c r="I584" s="38">
        <f>F584+G584</f>
        <v>108115624.65000001</v>
      </c>
    </row>
    <row r="585" spans="1:9" ht="63.75" outlineLevel="3" x14ac:dyDescent="0.25">
      <c r="A585" s="60" t="s">
        <v>22</v>
      </c>
      <c r="B585" s="60" t="s">
        <v>664</v>
      </c>
      <c r="C585" s="62" t="s">
        <v>665</v>
      </c>
      <c r="D585" s="60" t="s">
        <v>342</v>
      </c>
      <c r="E585" s="62" t="s">
        <v>343</v>
      </c>
      <c r="F585" s="63">
        <v>99548124.650000006</v>
      </c>
      <c r="G585" s="63">
        <v>8567500</v>
      </c>
      <c r="H585" s="63">
        <v>108116</v>
      </c>
      <c r="I585">
        <v>108116</v>
      </c>
    </row>
    <row r="586" spans="1:9" ht="38.25" outlineLevel="2" x14ac:dyDescent="0.25">
      <c r="A586" s="25" t="s">
        <v>22</v>
      </c>
      <c r="B586" s="26" t="s">
        <v>666</v>
      </c>
      <c r="C586" s="27" t="s">
        <v>667</v>
      </c>
      <c r="D586" s="26" t="s">
        <v>209</v>
      </c>
      <c r="E586" s="27" t="s">
        <v>140</v>
      </c>
      <c r="F586" s="28">
        <v>122936134.64</v>
      </c>
      <c r="G586" s="28">
        <f>G587+G588</f>
        <v>17240600</v>
      </c>
      <c r="H586" s="28">
        <f>H587+H588</f>
        <v>140177</v>
      </c>
      <c r="I586" s="38">
        <f>F586+G586</f>
        <v>140176734.63999999</v>
      </c>
    </row>
    <row r="587" spans="1:9" ht="15" outlineLevel="3" x14ac:dyDescent="0.25">
      <c r="A587" s="60" t="s">
        <v>22</v>
      </c>
      <c r="B587" s="60" t="s">
        <v>666</v>
      </c>
      <c r="C587" s="62" t="s">
        <v>667</v>
      </c>
      <c r="D587" s="60" t="s">
        <v>210</v>
      </c>
      <c r="E587" s="62" t="s">
        <v>211</v>
      </c>
      <c r="F587" s="63">
        <v>61583151.270000003</v>
      </c>
      <c r="G587" s="61">
        <v>2430500</v>
      </c>
      <c r="H587" s="63">
        <v>64014</v>
      </c>
      <c r="I587">
        <v>64014</v>
      </c>
    </row>
    <row r="588" spans="1:9" ht="15" outlineLevel="3" x14ac:dyDescent="0.25">
      <c r="A588" s="60" t="s">
        <v>22</v>
      </c>
      <c r="B588" s="60" t="s">
        <v>666</v>
      </c>
      <c r="C588" s="62" t="s">
        <v>667</v>
      </c>
      <c r="D588" s="60" t="s">
        <v>260</v>
      </c>
      <c r="E588" s="62" t="s">
        <v>261</v>
      </c>
      <c r="F588" s="63">
        <v>61352983.369999997</v>
      </c>
      <c r="G588" s="61">
        <v>14810100</v>
      </c>
      <c r="H588" s="63">
        <v>76163</v>
      </c>
      <c r="I588">
        <v>76163</v>
      </c>
    </row>
    <row r="589" spans="1:9" ht="15" outlineLevel="2" x14ac:dyDescent="0.25">
      <c r="A589" s="25" t="s">
        <v>22</v>
      </c>
      <c r="B589" s="26" t="s">
        <v>666</v>
      </c>
      <c r="C589" s="27" t="s">
        <v>667</v>
      </c>
      <c r="D589" s="26" t="s">
        <v>216</v>
      </c>
      <c r="E589" s="27" t="s">
        <v>36</v>
      </c>
      <c r="F589" s="28">
        <v>616.63</v>
      </c>
      <c r="H589" s="28">
        <f>H590</f>
        <v>1</v>
      </c>
    </row>
    <row r="590" spans="1:9" ht="15" outlineLevel="3" x14ac:dyDescent="0.25">
      <c r="A590" s="29" t="s">
        <v>22</v>
      </c>
      <c r="B590" s="29" t="s">
        <v>666</v>
      </c>
      <c r="C590" s="30" t="s">
        <v>667</v>
      </c>
      <c r="D590" s="29" t="s">
        <v>217</v>
      </c>
      <c r="E590" s="30" t="s">
        <v>218</v>
      </c>
      <c r="F590" s="31">
        <v>616.63</v>
      </c>
      <c r="H590" s="31">
        <v>1</v>
      </c>
    </row>
    <row r="591" spans="1:9" ht="38.25" outlineLevel="2" x14ac:dyDescent="0.25">
      <c r="A591" s="25" t="s">
        <v>22</v>
      </c>
      <c r="B591" s="26" t="s">
        <v>668</v>
      </c>
      <c r="C591" s="27" t="s">
        <v>665</v>
      </c>
      <c r="D591" s="26" t="s">
        <v>341</v>
      </c>
      <c r="E591" s="27" t="s">
        <v>145</v>
      </c>
      <c r="F591" s="28">
        <v>20000000</v>
      </c>
      <c r="H591" s="28">
        <f>H592</f>
        <v>20000</v>
      </c>
    </row>
    <row r="592" spans="1:9" ht="63.75" outlineLevel="3" x14ac:dyDescent="0.25">
      <c r="A592" s="29" t="s">
        <v>22</v>
      </c>
      <c r="B592" s="29" t="s">
        <v>668</v>
      </c>
      <c r="C592" s="30" t="s">
        <v>665</v>
      </c>
      <c r="D592" s="29" t="s">
        <v>342</v>
      </c>
      <c r="E592" s="30" t="s">
        <v>343</v>
      </c>
      <c r="F592" s="31">
        <v>20000000</v>
      </c>
      <c r="H592" s="31">
        <v>20000</v>
      </c>
    </row>
    <row r="593" spans="1:10" ht="76.5" outlineLevel="2" x14ac:dyDescent="0.25">
      <c r="A593" s="25" t="s">
        <v>22</v>
      </c>
      <c r="B593" s="26" t="s">
        <v>669</v>
      </c>
      <c r="C593" s="27" t="s">
        <v>670</v>
      </c>
      <c r="D593" s="26" t="s">
        <v>276</v>
      </c>
      <c r="E593" s="27" t="s">
        <v>71</v>
      </c>
      <c r="F593" s="28">
        <v>16164910</v>
      </c>
      <c r="H593" s="28">
        <f>H594+H595+H596</f>
        <v>16165</v>
      </c>
    </row>
    <row r="594" spans="1:10" ht="25.5" outlineLevel="3" x14ac:dyDescent="0.25">
      <c r="A594" s="29" t="s">
        <v>22</v>
      </c>
      <c r="B594" s="29" t="s">
        <v>669</v>
      </c>
      <c r="C594" s="30" t="s">
        <v>670</v>
      </c>
      <c r="D594" s="29" t="s">
        <v>413</v>
      </c>
      <c r="E594" s="30" t="s">
        <v>414</v>
      </c>
      <c r="F594" s="31">
        <v>12018300</v>
      </c>
      <c r="H594" s="31">
        <v>12018</v>
      </c>
    </row>
    <row r="595" spans="1:10" ht="25.5" outlineLevel="3" x14ac:dyDescent="0.25">
      <c r="A595" s="29" t="s">
        <v>22</v>
      </c>
      <c r="B595" s="29" t="s">
        <v>669</v>
      </c>
      <c r="C595" s="30" t="s">
        <v>670</v>
      </c>
      <c r="D595" s="29" t="s">
        <v>415</v>
      </c>
      <c r="E595" s="30" t="s">
        <v>416</v>
      </c>
      <c r="F595" s="31">
        <v>526210</v>
      </c>
      <c r="H595" s="31">
        <v>526</v>
      </c>
    </row>
    <row r="596" spans="1:10" ht="51" outlineLevel="3" x14ac:dyDescent="0.25">
      <c r="A596" s="29" t="s">
        <v>22</v>
      </c>
      <c r="B596" s="29" t="s">
        <v>669</v>
      </c>
      <c r="C596" s="30" t="s">
        <v>670</v>
      </c>
      <c r="D596" s="29" t="s">
        <v>417</v>
      </c>
      <c r="E596" s="30" t="s">
        <v>418</v>
      </c>
      <c r="F596" s="31">
        <v>3620400</v>
      </c>
      <c r="H596" s="31">
        <v>3621</v>
      </c>
      <c r="J596">
        <v>1</v>
      </c>
    </row>
    <row r="597" spans="1:10" ht="38.25" outlineLevel="2" x14ac:dyDescent="0.25">
      <c r="A597" s="25" t="s">
        <v>22</v>
      </c>
      <c r="B597" s="26" t="s">
        <v>669</v>
      </c>
      <c r="C597" s="27" t="s">
        <v>670</v>
      </c>
      <c r="D597" s="26" t="s">
        <v>209</v>
      </c>
      <c r="E597" s="27" t="s">
        <v>140</v>
      </c>
      <c r="F597" s="28">
        <v>21403524.93</v>
      </c>
      <c r="H597" s="28">
        <f>H598+H599+H600</f>
        <v>21404</v>
      </c>
    </row>
    <row r="598" spans="1:10" ht="38.25" outlineLevel="3" x14ac:dyDescent="0.25">
      <c r="A598" s="29" t="s">
        <v>22</v>
      </c>
      <c r="B598" s="29" t="s">
        <v>669</v>
      </c>
      <c r="C598" s="30" t="s">
        <v>670</v>
      </c>
      <c r="D598" s="29" t="s">
        <v>231</v>
      </c>
      <c r="E598" s="30" t="s">
        <v>232</v>
      </c>
      <c r="F598" s="31">
        <v>301687.08</v>
      </c>
      <c r="H598" s="31">
        <v>302</v>
      </c>
    </row>
    <row r="599" spans="1:10" ht="25.5" outlineLevel="3" x14ac:dyDescent="0.25">
      <c r="A599" s="29" t="s">
        <v>22</v>
      </c>
      <c r="B599" s="29" t="s">
        <v>669</v>
      </c>
      <c r="C599" s="30" t="s">
        <v>670</v>
      </c>
      <c r="D599" s="29" t="s">
        <v>210</v>
      </c>
      <c r="E599" s="30" t="s">
        <v>211</v>
      </c>
      <c r="F599" s="31">
        <v>20919673.09</v>
      </c>
      <c r="H599" s="31">
        <v>20920</v>
      </c>
    </row>
    <row r="600" spans="1:10" ht="25.5" outlineLevel="3" x14ac:dyDescent="0.25">
      <c r="A600" s="29" t="s">
        <v>22</v>
      </c>
      <c r="B600" s="29" t="s">
        <v>669</v>
      </c>
      <c r="C600" s="30" t="s">
        <v>670</v>
      </c>
      <c r="D600" s="29" t="s">
        <v>260</v>
      </c>
      <c r="E600" s="30" t="s">
        <v>261</v>
      </c>
      <c r="F600" s="31">
        <v>182164.76</v>
      </c>
      <c r="H600" s="31">
        <v>182</v>
      </c>
    </row>
    <row r="601" spans="1:10" ht="15" outlineLevel="1" x14ac:dyDescent="0.25">
      <c r="A601" s="25" t="s">
        <v>22</v>
      </c>
      <c r="B601" s="26" t="s">
        <v>495</v>
      </c>
      <c r="C601" s="27" t="s">
        <v>496</v>
      </c>
      <c r="D601" s="26"/>
      <c r="E601" s="27"/>
      <c r="F601" s="28">
        <v>683753007.23000002</v>
      </c>
      <c r="G601" s="28">
        <f>G605</f>
        <v>16602000</v>
      </c>
      <c r="H601" s="28">
        <f>H602+H605+H607+H609+H611+H613+H615</f>
        <v>700355</v>
      </c>
      <c r="I601" s="38">
        <f>F601+G601</f>
        <v>700355007.23000002</v>
      </c>
    </row>
    <row r="602" spans="1:10" ht="38.25" outlineLevel="2" x14ac:dyDescent="0.25">
      <c r="A602" s="25" t="s">
        <v>22</v>
      </c>
      <c r="B602" s="26" t="s">
        <v>671</v>
      </c>
      <c r="C602" s="27" t="s">
        <v>672</v>
      </c>
      <c r="D602" s="26" t="s">
        <v>209</v>
      </c>
      <c r="E602" s="27" t="s">
        <v>140</v>
      </c>
      <c r="F602" s="28">
        <v>20508274.98</v>
      </c>
      <c r="H602" s="28">
        <f>H603+H604</f>
        <v>20508</v>
      </c>
    </row>
    <row r="603" spans="1:10" ht="38.25" outlineLevel="3" x14ac:dyDescent="0.25">
      <c r="A603" s="29" t="s">
        <v>22</v>
      </c>
      <c r="B603" s="29" t="s">
        <v>671</v>
      </c>
      <c r="C603" s="30" t="s">
        <v>672</v>
      </c>
      <c r="D603" s="29" t="s">
        <v>210</v>
      </c>
      <c r="E603" s="30" t="s">
        <v>211</v>
      </c>
      <c r="F603" s="31">
        <v>20475122.620000001</v>
      </c>
      <c r="H603" s="31">
        <v>20475</v>
      </c>
    </row>
    <row r="604" spans="1:10" ht="38.25" outlineLevel="3" x14ac:dyDescent="0.25">
      <c r="A604" s="29" t="s">
        <v>22</v>
      </c>
      <c r="B604" s="29" t="s">
        <v>671</v>
      </c>
      <c r="C604" s="30" t="s">
        <v>672</v>
      </c>
      <c r="D604" s="29" t="s">
        <v>260</v>
      </c>
      <c r="E604" s="30" t="s">
        <v>261</v>
      </c>
      <c r="F604" s="31">
        <v>33152.36</v>
      </c>
      <c r="H604" s="31">
        <v>33</v>
      </c>
    </row>
    <row r="605" spans="1:10" ht="38.25" outlineLevel="2" x14ac:dyDescent="0.25">
      <c r="A605" s="25" t="s">
        <v>22</v>
      </c>
      <c r="B605" s="26" t="s">
        <v>671</v>
      </c>
      <c r="C605" s="27" t="s">
        <v>672</v>
      </c>
      <c r="D605" s="26" t="s">
        <v>341</v>
      </c>
      <c r="E605" s="27" t="s">
        <v>145</v>
      </c>
      <c r="F605" s="28">
        <v>154940800</v>
      </c>
      <c r="G605" s="28">
        <f>G606</f>
        <v>16602000</v>
      </c>
      <c r="H605" s="28">
        <f>H606</f>
        <v>171543</v>
      </c>
      <c r="I605" s="38">
        <f>F605+G605</f>
        <v>171542800</v>
      </c>
    </row>
    <row r="606" spans="1:10" ht="63.75" outlineLevel="3" x14ac:dyDescent="0.25">
      <c r="A606" s="60" t="s">
        <v>22</v>
      </c>
      <c r="B606" s="60" t="s">
        <v>671</v>
      </c>
      <c r="C606" s="62" t="s">
        <v>672</v>
      </c>
      <c r="D606" s="60" t="s">
        <v>342</v>
      </c>
      <c r="E606" s="62" t="s">
        <v>343</v>
      </c>
      <c r="F606" s="63">
        <v>154940800</v>
      </c>
      <c r="G606" s="61">
        <v>16602000</v>
      </c>
      <c r="H606" s="63">
        <v>171543</v>
      </c>
      <c r="I606">
        <v>171543</v>
      </c>
    </row>
    <row r="607" spans="1:10" ht="38.25" outlineLevel="2" x14ac:dyDescent="0.25">
      <c r="A607" s="25" t="s">
        <v>22</v>
      </c>
      <c r="B607" s="26" t="s">
        <v>673</v>
      </c>
      <c r="C607" s="27" t="s">
        <v>674</v>
      </c>
      <c r="D607" s="26" t="s">
        <v>209</v>
      </c>
      <c r="E607" s="27" t="s">
        <v>140</v>
      </c>
      <c r="F607" s="28">
        <v>7992135.8799999999</v>
      </c>
      <c r="H607" s="28">
        <f>H608</f>
        <v>7992</v>
      </c>
    </row>
    <row r="608" spans="1:10" ht="38.25" outlineLevel="3" x14ac:dyDescent="0.25">
      <c r="A608" s="29" t="s">
        <v>22</v>
      </c>
      <c r="B608" s="29" t="s">
        <v>673</v>
      </c>
      <c r="C608" s="30" t="s">
        <v>674</v>
      </c>
      <c r="D608" s="29" t="s">
        <v>210</v>
      </c>
      <c r="E608" s="30" t="s">
        <v>211</v>
      </c>
      <c r="F608" s="31">
        <v>7992135.8799999999</v>
      </c>
      <c r="H608" s="31">
        <v>7992</v>
      </c>
    </row>
    <row r="609" spans="1:8" ht="38.25" outlineLevel="2" x14ac:dyDescent="0.25">
      <c r="A609" s="25" t="s">
        <v>22</v>
      </c>
      <c r="B609" s="26" t="s">
        <v>673</v>
      </c>
      <c r="C609" s="27" t="s">
        <v>674</v>
      </c>
      <c r="D609" s="26" t="s">
        <v>341</v>
      </c>
      <c r="E609" s="27" t="s">
        <v>145</v>
      </c>
      <c r="F609" s="28">
        <v>68550863.099999994</v>
      </c>
      <c r="H609" s="28">
        <f>H610</f>
        <v>68551</v>
      </c>
    </row>
    <row r="610" spans="1:8" ht="38.25" outlineLevel="3" x14ac:dyDescent="0.25">
      <c r="A610" s="29" t="s">
        <v>22</v>
      </c>
      <c r="B610" s="29" t="s">
        <v>673</v>
      </c>
      <c r="C610" s="30" t="s">
        <v>674</v>
      </c>
      <c r="D610" s="29" t="s">
        <v>348</v>
      </c>
      <c r="E610" s="30" t="s">
        <v>349</v>
      </c>
      <c r="F610" s="31">
        <v>68550863.099999994</v>
      </c>
      <c r="H610" s="31">
        <v>68551</v>
      </c>
    </row>
    <row r="611" spans="1:8" ht="89.25" outlineLevel="2" x14ac:dyDescent="0.25">
      <c r="A611" s="25" t="s">
        <v>22</v>
      </c>
      <c r="B611" s="26" t="s">
        <v>675</v>
      </c>
      <c r="C611" s="27" t="s">
        <v>676</v>
      </c>
      <c r="D611" s="26" t="s">
        <v>209</v>
      </c>
      <c r="E611" s="27" t="s">
        <v>140</v>
      </c>
      <c r="F611" s="28">
        <v>45757934.920000002</v>
      </c>
      <c r="H611" s="28">
        <f>H612</f>
        <v>45758</v>
      </c>
    </row>
    <row r="612" spans="1:8" ht="89.25" outlineLevel="3" x14ac:dyDescent="0.25">
      <c r="A612" s="29" t="s">
        <v>22</v>
      </c>
      <c r="B612" s="29" t="s">
        <v>675</v>
      </c>
      <c r="C612" s="30" t="s">
        <v>676</v>
      </c>
      <c r="D612" s="29" t="s">
        <v>210</v>
      </c>
      <c r="E612" s="30" t="s">
        <v>211</v>
      </c>
      <c r="F612" s="31">
        <v>45757934.920000002</v>
      </c>
      <c r="H612" s="31">
        <v>45758</v>
      </c>
    </row>
    <row r="613" spans="1:8" ht="51" outlineLevel="2" x14ac:dyDescent="0.25">
      <c r="A613" s="25" t="s">
        <v>22</v>
      </c>
      <c r="B613" s="26" t="s">
        <v>677</v>
      </c>
      <c r="C613" s="27" t="s">
        <v>678</v>
      </c>
      <c r="D613" s="26" t="s">
        <v>209</v>
      </c>
      <c r="E613" s="27" t="s">
        <v>140</v>
      </c>
      <c r="F613" s="28">
        <v>382883298.35000002</v>
      </c>
      <c r="H613" s="28">
        <f>H614</f>
        <v>382883</v>
      </c>
    </row>
    <row r="614" spans="1:8" ht="51" outlineLevel="3" x14ac:dyDescent="0.25">
      <c r="A614" s="29" t="s">
        <v>22</v>
      </c>
      <c r="B614" s="29" t="s">
        <v>677</v>
      </c>
      <c r="C614" s="30" t="s">
        <v>678</v>
      </c>
      <c r="D614" s="29" t="s">
        <v>210</v>
      </c>
      <c r="E614" s="30" t="s">
        <v>211</v>
      </c>
      <c r="F614" s="31">
        <v>382883298.35000002</v>
      </c>
      <c r="H614" s="31">
        <v>382883</v>
      </c>
    </row>
    <row r="615" spans="1:8" ht="63.75" outlineLevel="2" x14ac:dyDescent="0.25">
      <c r="A615" s="25" t="s">
        <v>22</v>
      </c>
      <c r="B615" s="26" t="s">
        <v>679</v>
      </c>
      <c r="C615" s="27" t="s">
        <v>680</v>
      </c>
      <c r="D615" s="26" t="s">
        <v>209</v>
      </c>
      <c r="E615" s="27" t="s">
        <v>140</v>
      </c>
      <c r="F615" s="28">
        <v>3119700</v>
      </c>
      <c r="H615" s="28">
        <f>H616</f>
        <v>3120</v>
      </c>
    </row>
    <row r="616" spans="1:8" ht="51" outlineLevel="3" x14ac:dyDescent="0.25">
      <c r="A616" s="29" t="s">
        <v>22</v>
      </c>
      <c r="B616" s="29" t="s">
        <v>679</v>
      </c>
      <c r="C616" s="30" t="s">
        <v>680</v>
      </c>
      <c r="D616" s="29" t="s">
        <v>210</v>
      </c>
      <c r="E616" s="30" t="s">
        <v>211</v>
      </c>
      <c r="F616" s="31">
        <v>3119700</v>
      </c>
      <c r="H616" s="31">
        <v>3120</v>
      </c>
    </row>
    <row r="617" spans="1:8" ht="25.5" outlineLevel="1" x14ac:dyDescent="0.25">
      <c r="A617" s="25" t="s">
        <v>22</v>
      </c>
      <c r="B617" s="26" t="s">
        <v>681</v>
      </c>
      <c r="C617" s="27" t="s">
        <v>273</v>
      </c>
      <c r="D617" s="26"/>
      <c r="E617" s="27"/>
      <c r="F617" s="28">
        <v>37686230.189999998</v>
      </c>
      <c r="H617" s="28">
        <f>H618+H622+H625+H627+H629</f>
        <v>37686</v>
      </c>
    </row>
    <row r="618" spans="1:8" ht="76.5" outlineLevel="2" x14ac:dyDescent="0.25">
      <c r="A618" s="25" t="s">
        <v>22</v>
      </c>
      <c r="B618" s="26" t="s">
        <v>682</v>
      </c>
      <c r="C618" s="27" t="s">
        <v>683</v>
      </c>
      <c r="D618" s="26" t="s">
        <v>276</v>
      </c>
      <c r="E618" s="27" t="s">
        <v>71</v>
      </c>
      <c r="F618" s="28">
        <v>30640980</v>
      </c>
      <c r="H618" s="28">
        <f>H619+H620+H621</f>
        <v>30641</v>
      </c>
    </row>
    <row r="619" spans="1:8" ht="25.5" outlineLevel="3" x14ac:dyDescent="0.25">
      <c r="A619" s="29" t="s">
        <v>22</v>
      </c>
      <c r="B619" s="29" t="s">
        <v>682</v>
      </c>
      <c r="C619" s="30" t="s">
        <v>683</v>
      </c>
      <c r="D619" s="29" t="s">
        <v>277</v>
      </c>
      <c r="E619" s="30" t="s">
        <v>278</v>
      </c>
      <c r="F619" s="31">
        <v>22303800</v>
      </c>
      <c r="H619" s="31">
        <v>22304</v>
      </c>
    </row>
    <row r="620" spans="1:8" ht="38.25" outlineLevel="3" x14ac:dyDescent="0.25">
      <c r="A620" s="29" t="s">
        <v>22</v>
      </c>
      <c r="B620" s="29" t="s">
        <v>682</v>
      </c>
      <c r="C620" s="30" t="s">
        <v>683</v>
      </c>
      <c r="D620" s="29" t="s">
        <v>279</v>
      </c>
      <c r="E620" s="30" t="s">
        <v>280</v>
      </c>
      <c r="F620" s="31">
        <v>1625580</v>
      </c>
      <c r="H620" s="31">
        <v>1625</v>
      </c>
    </row>
    <row r="621" spans="1:8" ht="51" outlineLevel="3" x14ac:dyDescent="0.25">
      <c r="A621" s="29" t="s">
        <v>22</v>
      </c>
      <c r="B621" s="29" t="s">
        <v>682</v>
      </c>
      <c r="C621" s="30" t="s">
        <v>683</v>
      </c>
      <c r="D621" s="29" t="s">
        <v>281</v>
      </c>
      <c r="E621" s="30" t="s">
        <v>282</v>
      </c>
      <c r="F621" s="31">
        <v>6711600</v>
      </c>
      <c r="H621" s="31">
        <v>6712</v>
      </c>
    </row>
    <row r="622" spans="1:8" ht="38.25" outlineLevel="2" x14ac:dyDescent="0.25">
      <c r="A622" s="25" t="s">
        <v>22</v>
      </c>
      <c r="B622" s="26" t="s">
        <v>682</v>
      </c>
      <c r="C622" s="27" t="s">
        <v>683</v>
      </c>
      <c r="D622" s="26" t="s">
        <v>209</v>
      </c>
      <c r="E622" s="27" t="s">
        <v>140</v>
      </c>
      <c r="F622" s="28">
        <v>1869312.23</v>
      </c>
      <c r="H622" s="28">
        <f>H623+H624</f>
        <v>1869</v>
      </c>
    </row>
    <row r="623" spans="1:8" ht="38.25" outlineLevel="3" x14ac:dyDescent="0.25">
      <c r="A623" s="29" t="s">
        <v>22</v>
      </c>
      <c r="B623" s="29" t="s">
        <v>682</v>
      </c>
      <c r="C623" s="30" t="s">
        <v>683</v>
      </c>
      <c r="D623" s="29" t="s">
        <v>231</v>
      </c>
      <c r="E623" s="30" t="s">
        <v>232</v>
      </c>
      <c r="F623" s="31">
        <v>694200</v>
      </c>
      <c r="H623" s="31">
        <v>694</v>
      </c>
    </row>
    <row r="624" spans="1:8" ht="15" outlineLevel="3" x14ac:dyDescent="0.25">
      <c r="A624" s="29" t="s">
        <v>22</v>
      </c>
      <c r="B624" s="29" t="s">
        <v>682</v>
      </c>
      <c r="C624" s="30" t="s">
        <v>683</v>
      </c>
      <c r="D624" s="29" t="s">
        <v>210</v>
      </c>
      <c r="E624" s="30" t="s">
        <v>211</v>
      </c>
      <c r="F624" s="31">
        <v>1175112.23</v>
      </c>
      <c r="H624" s="31">
        <v>1175</v>
      </c>
    </row>
    <row r="625" spans="1:8" ht="38.25" outlineLevel="2" x14ac:dyDescent="0.25">
      <c r="A625" s="25" t="s">
        <v>22</v>
      </c>
      <c r="B625" s="26" t="s">
        <v>684</v>
      </c>
      <c r="C625" s="27" t="s">
        <v>685</v>
      </c>
      <c r="D625" s="26" t="s">
        <v>209</v>
      </c>
      <c r="E625" s="27" t="s">
        <v>140</v>
      </c>
      <c r="F625" s="28">
        <v>123307.77</v>
      </c>
      <c r="H625" s="28">
        <f>H626</f>
        <v>123</v>
      </c>
    </row>
    <row r="626" spans="1:8" ht="25.5" outlineLevel="3" x14ac:dyDescent="0.25">
      <c r="A626" s="29" t="s">
        <v>22</v>
      </c>
      <c r="B626" s="29" t="s">
        <v>684</v>
      </c>
      <c r="C626" s="30" t="s">
        <v>685</v>
      </c>
      <c r="D626" s="29" t="s">
        <v>210</v>
      </c>
      <c r="E626" s="30" t="s">
        <v>211</v>
      </c>
      <c r="F626" s="31">
        <v>123307.77</v>
      </c>
      <c r="H626" s="31">
        <v>123</v>
      </c>
    </row>
    <row r="627" spans="1:8" ht="25.5" outlineLevel="2" x14ac:dyDescent="0.25">
      <c r="A627" s="25" t="s">
        <v>22</v>
      </c>
      <c r="B627" s="26" t="s">
        <v>684</v>
      </c>
      <c r="C627" s="27" t="s">
        <v>685</v>
      </c>
      <c r="D627" s="26" t="s">
        <v>216</v>
      </c>
      <c r="E627" s="27" t="s">
        <v>36</v>
      </c>
      <c r="F627" s="28">
        <v>186030.19</v>
      </c>
      <c r="H627" s="28">
        <f>H628</f>
        <v>186</v>
      </c>
    </row>
    <row r="628" spans="1:8" ht="38.25" outlineLevel="3" x14ac:dyDescent="0.25">
      <c r="A628" s="29" t="s">
        <v>22</v>
      </c>
      <c r="B628" s="29" t="s">
        <v>684</v>
      </c>
      <c r="C628" s="30" t="s">
        <v>685</v>
      </c>
      <c r="D628" s="29" t="s">
        <v>270</v>
      </c>
      <c r="E628" s="30" t="s">
        <v>271</v>
      </c>
      <c r="F628" s="31">
        <v>186030.19</v>
      </c>
      <c r="H628" s="31">
        <v>186</v>
      </c>
    </row>
    <row r="629" spans="1:8" ht="76.5" outlineLevel="2" x14ac:dyDescent="0.25">
      <c r="A629" s="25" t="s">
        <v>22</v>
      </c>
      <c r="B629" s="26" t="s">
        <v>686</v>
      </c>
      <c r="C629" s="27" t="s">
        <v>683</v>
      </c>
      <c r="D629" s="26" t="s">
        <v>276</v>
      </c>
      <c r="E629" s="27" t="s">
        <v>71</v>
      </c>
      <c r="F629" s="28">
        <v>4866600</v>
      </c>
      <c r="H629" s="28">
        <f>H630+H631</f>
        <v>4867</v>
      </c>
    </row>
    <row r="630" spans="1:8" ht="25.5" outlineLevel="3" x14ac:dyDescent="0.25">
      <c r="A630" s="29" t="s">
        <v>22</v>
      </c>
      <c r="B630" s="29" t="s">
        <v>686</v>
      </c>
      <c r="C630" s="30" t="s">
        <v>683</v>
      </c>
      <c r="D630" s="29" t="s">
        <v>277</v>
      </c>
      <c r="E630" s="30" t="s">
        <v>278</v>
      </c>
      <c r="F630" s="31">
        <v>3737800</v>
      </c>
      <c r="H630" s="31">
        <v>3738</v>
      </c>
    </row>
    <row r="631" spans="1:8" ht="51" outlineLevel="3" x14ac:dyDescent="0.25">
      <c r="A631" s="29" t="s">
        <v>22</v>
      </c>
      <c r="B631" s="29" t="s">
        <v>686</v>
      </c>
      <c r="C631" s="30" t="s">
        <v>683</v>
      </c>
      <c r="D631" s="29" t="s">
        <v>281</v>
      </c>
      <c r="E631" s="30" t="s">
        <v>282</v>
      </c>
      <c r="F631" s="31">
        <v>1128800</v>
      </c>
      <c r="H631" s="31">
        <v>1129</v>
      </c>
    </row>
    <row r="632" spans="1:8" ht="25.5" outlineLevel="1" x14ac:dyDescent="0.25">
      <c r="A632" s="25" t="s">
        <v>22</v>
      </c>
      <c r="B632" s="26" t="s">
        <v>687</v>
      </c>
      <c r="C632" s="27" t="s">
        <v>688</v>
      </c>
      <c r="D632" s="26"/>
      <c r="E632" s="27"/>
      <c r="F632" s="28">
        <v>7938100</v>
      </c>
      <c r="H632" s="28">
        <f>H633</f>
        <v>7938</v>
      </c>
    </row>
    <row r="633" spans="1:8" ht="63.75" outlineLevel="2" x14ac:dyDescent="0.25">
      <c r="A633" s="25" t="s">
        <v>22</v>
      </c>
      <c r="B633" s="26" t="s">
        <v>689</v>
      </c>
      <c r="C633" s="27" t="s">
        <v>690</v>
      </c>
      <c r="D633" s="26" t="s">
        <v>209</v>
      </c>
      <c r="E633" s="27" t="s">
        <v>140</v>
      </c>
      <c r="F633" s="28">
        <v>7938100</v>
      </c>
      <c r="H633" s="28">
        <f>H634</f>
        <v>7938</v>
      </c>
    </row>
    <row r="634" spans="1:8" ht="51" outlineLevel="3" x14ac:dyDescent="0.25">
      <c r="A634" s="29" t="s">
        <v>22</v>
      </c>
      <c r="B634" s="29" t="s">
        <v>689</v>
      </c>
      <c r="C634" s="30" t="s">
        <v>690</v>
      </c>
      <c r="D634" s="29" t="s">
        <v>210</v>
      </c>
      <c r="E634" s="30" t="s">
        <v>211</v>
      </c>
      <c r="F634" s="31">
        <v>7938100</v>
      </c>
      <c r="H634" s="31">
        <v>7938</v>
      </c>
    </row>
    <row r="635" spans="1:8" ht="38.25" x14ac:dyDescent="0.25">
      <c r="A635" s="98" t="s">
        <v>22</v>
      </c>
      <c r="B635" s="99" t="s">
        <v>691</v>
      </c>
      <c r="C635" s="100" t="s">
        <v>692</v>
      </c>
      <c r="D635" s="99"/>
      <c r="E635" s="100"/>
      <c r="F635" s="87">
        <v>79893633.329999998</v>
      </c>
      <c r="G635" s="88"/>
      <c r="H635" s="87">
        <f>H636</f>
        <v>79894</v>
      </c>
    </row>
    <row r="636" spans="1:8" ht="51" outlineLevel="1" x14ac:dyDescent="0.25">
      <c r="A636" s="25" t="s">
        <v>22</v>
      </c>
      <c r="B636" s="26" t="s">
        <v>693</v>
      </c>
      <c r="C636" s="27" t="s">
        <v>694</v>
      </c>
      <c r="D636" s="26"/>
      <c r="E636" s="27"/>
      <c r="F636" s="28">
        <v>79893633.329999998</v>
      </c>
      <c r="H636" s="28">
        <f>H637</f>
        <v>79894</v>
      </c>
    </row>
    <row r="637" spans="1:8" ht="25.5" outlineLevel="2" x14ac:dyDescent="0.25">
      <c r="A637" s="25" t="s">
        <v>22</v>
      </c>
      <c r="B637" s="26" t="s">
        <v>695</v>
      </c>
      <c r="C637" s="27" t="s">
        <v>696</v>
      </c>
      <c r="D637" s="26" t="s">
        <v>216</v>
      </c>
      <c r="E637" s="27" t="s">
        <v>36</v>
      </c>
      <c r="F637" s="28">
        <v>79893633.329999998</v>
      </c>
      <c r="H637" s="28">
        <f>H638</f>
        <v>79894</v>
      </c>
    </row>
    <row r="638" spans="1:8" ht="63.75" outlineLevel="3" x14ac:dyDescent="0.25">
      <c r="A638" s="29" t="s">
        <v>22</v>
      </c>
      <c r="B638" s="29" t="s">
        <v>695</v>
      </c>
      <c r="C638" s="30" t="s">
        <v>696</v>
      </c>
      <c r="D638" s="29" t="s">
        <v>631</v>
      </c>
      <c r="E638" s="30" t="s">
        <v>632</v>
      </c>
      <c r="F638" s="31">
        <v>79893633.329999998</v>
      </c>
      <c r="H638" s="31">
        <v>79894</v>
      </c>
    </row>
    <row r="639" spans="1:8" ht="38.25" x14ac:dyDescent="0.25">
      <c r="A639" s="98" t="s">
        <v>22</v>
      </c>
      <c r="B639" s="99" t="s">
        <v>244</v>
      </c>
      <c r="C639" s="100" t="s">
        <v>245</v>
      </c>
      <c r="D639" s="99"/>
      <c r="E639" s="100"/>
      <c r="F639" s="87">
        <v>43815000</v>
      </c>
      <c r="G639" s="88"/>
      <c r="H639" s="87">
        <f>H640</f>
        <v>43815</v>
      </c>
    </row>
    <row r="640" spans="1:8" ht="25.5" outlineLevel="1" x14ac:dyDescent="0.25">
      <c r="A640" s="25" t="s">
        <v>22</v>
      </c>
      <c r="B640" s="26" t="s">
        <v>246</v>
      </c>
      <c r="C640" s="27" t="s">
        <v>247</v>
      </c>
      <c r="D640" s="26"/>
      <c r="E640" s="27"/>
      <c r="F640" s="28">
        <v>43815000</v>
      </c>
      <c r="H640" s="28">
        <f>H641</f>
        <v>43815</v>
      </c>
    </row>
    <row r="641" spans="1:8" ht="38.25" outlineLevel="2" x14ac:dyDescent="0.25">
      <c r="A641" s="25" t="s">
        <v>22</v>
      </c>
      <c r="B641" s="26" t="s">
        <v>268</v>
      </c>
      <c r="C641" s="27" t="s">
        <v>269</v>
      </c>
      <c r="D641" s="26" t="s">
        <v>216</v>
      </c>
      <c r="E641" s="27" t="s">
        <v>36</v>
      </c>
      <c r="F641" s="28">
        <v>43815000</v>
      </c>
      <c r="H641" s="28">
        <f>H642</f>
        <v>43815</v>
      </c>
    </row>
    <row r="642" spans="1:8" ht="25.5" outlineLevel="3" x14ac:dyDescent="0.25">
      <c r="A642" s="29" t="s">
        <v>22</v>
      </c>
      <c r="B642" s="29" t="s">
        <v>268</v>
      </c>
      <c r="C642" s="30" t="s">
        <v>269</v>
      </c>
      <c r="D642" s="29" t="s">
        <v>217</v>
      </c>
      <c r="E642" s="30" t="s">
        <v>218</v>
      </c>
      <c r="F642" s="31">
        <v>43815000</v>
      </c>
      <c r="H642" s="31">
        <v>43815</v>
      </c>
    </row>
    <row r="643" spans="1:8" ht="15" x14ac:dyDescent="0.25">
      <c r="A643" s="98" t="s">
        <v>22</v>
      </c>
      <c r="B643" s="99" t="s">
        <v>298</v>
      </c>
      <c r="C643" s="100" t="s">
        <v>42</v>
      </c>
      <c r="D643" s="99"/>
      <c r="E643" s="100"/>
      <c r="F643" s="87">
        <v>11140094.52</v>
      </c>
      <c r="G643" s="88"/>
      <c r="H643" s="87">
        <f>H644+H647</f>
        <v>11140</v>
      </c>
    </row>
    <row r="644" spans="1:8" ht="25.5" outlineLevel="1" x14ac:dyDescent="0.25">
      <c r="A644" s="25" t="s">
        <v>22</v>
      </c>
      <c r="B644" s="26" t="s">
        <v>299</v>
      </c>
      <c r="C644" s="27" t="s">
        <v>60</v>
      </c>
      <c r="D644" s="26"/>
      <c r="E644" s="27"/>
      <c r="F644" s="28">
        <v>7615500</v>
      </c>
      <c r="H644" s="28">
        <f>H645</f>
        <v>7615</v>
      </c>
    </row>
    <row r="645" spans="1:8" ht="76.5" outlineLevel="2" x14ac:dyDescent="0.25">
      <c r="A645" s="25" t="s">
        <v>22</v>
      </c>
      <c r="B645" s="26" t="s">
        <v>697</v>
      </c>
      <c r="C645" s="27" t="s">
        <v>698</v>
      </c>
      <c r="D645" s="26" t="s">
        <v>209</v>
      </c>
      <c r="E645" s="27" t="s">
        <v>140</v>
      </c>
      <c r="F645" s="28">
        <v>7615500</v>
      </c>
      <c r="H645" s="28">
        <f>H646</f>
        <v>7615</v>
      </c>
    </row>
    <row r="646" spans="1:8" ht="76.5" outlineLevel="3" x14ac:dyDescent="0.25">
      <c r="A646" s="29" t="s">
        <v>22</v>
      </c>
      <c r="B646" s="29" t="s">
        <v>697</v>
      </c>
      <c r="C646" s="30" t="s">
        <v>698</v>
      </c>
      <c r="D646" s="29" t="s">
        <v>210</v>
      </c>
      <c r="E646" s="30" t="s">
        <v>211</v>
      </c>
      <c r="F646" s="31">
        <v>7615500</v>
      </c>
      <c r="H646" s="31">
        <v>7615</v>
      </c>
    </row>
    <row r="647" spans="1:8" ht="15" outlineLevel="1" x14ac:dyDescent="0.25">
      <c r="A647" s="25" t="s">
        <v>22</v>
      </c>
      <c r="B647" s="26" t="s">
        <v>327</v>
      </c>
      <c r="C647" s="27" t="s">
        <v>43</v>
      </c>
      <c r="D647" s="26"/>
      <c r="E647" s="27"/>
      <c r="F647" s="28">
        <v>3524594.52</v>
      </c>
      <c r="H647" s="28">
        <f>H648</f>
        <v>3525</v>
      </c>
    </row>
    <row r="648" spans="1:8" ht="38.25" outlineLevel="2" x14ac:dyDescent="0.25">
      <c r="A648" s="25" t="s">
        <v>22</v>
      </c>
      <c r="B648" s="26" t="s">
        <v>333</v>
      </c>
      <c r="C648" s="27" t="s">
        <v>334</v>
      </c>
      <c r="D648" s="26" t="s">
        <v>209</v>
      </c>
      <c r="E648" s="27" t="s">
        <v>140</v>
      </c>
      <c r="F648" s="28">
        <v>3524594.52</v>
      </c>
      <c r="H648" s="28">
        <f>H649</f>
        <v>3525</v>
      </c>
    </row>
    <row r="649" spans="1:8" ht="25.5" outlineLevel="3" x14ac:dyDescent="0.25">
      <c r="A649" s="29" t="s">
        <v>22</v>
      </c>
      <c r="B649" s="29" t="s">
        <v>333</v>
      </c>
      <c r="C649" s="30" t="s">
        <v>334</v>
      </c>
      <c r="D649" s="29" t="s">
        <v>210</v>
      </c>
      <c r="E649" s="30" t="s">
        <v>211</v>
      </c>
      <c r="F649" s="31">
        <v>3524594.52</v>
      </c>
      <c r="H649" s="31">
        <v>3525</v>
      </c>
    </row>
    <row r="650" spans="1:8" ht="25.5" x14ac:dyDescent="0.25">
      <c r="A650" s="98" t="s">
        <v>23</v>
      </c>
      <c r="B650" s="99" t="s">
        <v>699</v>
      </c>
      <c r="C650" s="100" t="s">
        <v>700</v>
      </c>
      <c r="D650" s="99"/>
      <c r="E650" s="100"/>
      <c r="F650" s="87">
        <v>19383500</v>
      </c>
      <c r="G650" s="88"/>
      <c r="H650" s="87">
        <f>H651+H666</f>
        <v>19384</v>
      </c>
    </row>
    <row r="651" spans="1:8" ht="15" outlineLevel="1" x14ac:dyDescent="0.25">
      <c r="A651" s="25" t="s">
        <v>23</v>
      </c>
      <c r="B651" s="26" t="s">
        <v>701</v>
      </c>
      <c r="C651" s="27" t="s">
        <v>702</v>
      </c>
      <c r="D651" s="26"/>
      <c r="E651" s="27"/>
      <c r="F651" s="28">
        <v>19154400</v>
      </c>
      <c r="H651" s="28">
        <f>H652+H654+H656+H658+H660+H662+H664</f>
        <v>19155</v>
      </c>
    </row>
    <row r="652" spans="1:8" ht="25.5" outlineLevel="2" x14ac:dyDescent="0.25">
      <c r="A652" s="25" t="s">
        <v>23</v>
      </c>
      <c r="B652" s="26" t="s">
        <v>703</v>
      </c>
      <c r="C652" s="27" t="s">
        <v>704</v>
      </c>
      <c r="D652" s="26" t="s">
        <v>378</v>
      </c>
      <c r="E652" s="27" t="s">
        <v>44</v>
      </c>
      <c r="F652" s="28">
        <v>3620694</v>
      </c>
      <c r="H652" s="28">
        <f>H653</f>
        <v>3621</v>
      </c>
    </row>
    <row r="653" spans="1:8" ht="38.25" outlineLevel="3" x14ac:dyDescent="0.25">
      <c r="A653" s="29" t="s">
        <v>23</v>
      </c>
      <c r="B653" s="29" t="s">
        <v>703</v>
      </c>
      <c r="C653" s="30" t="s">
        <v>704</v>
      </c>
      <c r="D653" s="29" t="s">
        <v>705</v>
      </c>
      <c r="E653" s="30" t="s">
        <v>706</v>
      </c>
      <c r="F653" s="31">
        <v>3620694</v>
      </c>
      <c r="H653" s="31">
        <v>3621</v>
      </c>
    </row>
    <row r="654" spans="1:8" ht="38.25" outlineLevel="2" x14ac:dyDescent="0.25">
      <c r="A654" s="25" t="s">
        <v>23</v>
      </c>
      <c r="B654" s="26" t="s">
        <v>707</v>
      </c>
      <c r="C654" s="27" t="s">
        <v>708</v>
      </c>
      <c r="D654" s="26" t="s">
        <v>378</v>
      </c>
      <c r="E654" s="27" t="s">
        <v>44</v>
      </c>
      <c r="F654" s="28">
        <v>6295071.7999999998</v>
      </c>
      <c r="H654" s="28">
        <f>H655</f>
        <v>6295</v>
      </c>
    </row>
    <row r="655" spans="1:8" ht="38.25" outlineLevel="3" x14ac:dyDescent="0.25">
      <c r="A655" s="29" t="s">
        <v>23</v>
      </c>
      <c r="B655" s="29" t="s">
        <v>707</v>
      </c>
      <c r="C655" s="30" t="s">
        <v>708</v>
      </c>
      <c r="D655" s="29" t="s">
        <v>379</v>
      </c>
      <c r="E655" s="30" t="s">
        <v>380</v>
      </c>
      <c r="F655" s="31">
        <v>6295071.7999999998</v>
      </c>
      <c r="H655" s="31">
        <v>6295</v>
      </c>
    </row>
    <row r="656" spans="1:8" ht="25.5" outlineLevel="2" x14ac:dyDescent="0.25">
      <c r="A656" s="25" t="s">
        <v>23</v>
      </c>
      <c r="B656" s="26" t="s">
        <v>709</v>
      </c>
      <c r="C656" s="27" t="s">
        <v>710</v>
      </c>
      <c r="D656" s="26" t="s">
        <v>378</v>
      </c>
      <c r="E656" s="27" t="s">
        <v>44</v>
      </c>
      <c r="F656" s="28">
        <v>5890134.2000000002</v>
      </c>
      <c r="H656" s="28">
        <f>H657</f>
        <v>5890</v>
      </c>
    </row>
    <row r="657" spans="1:8" ht="25.5" outlineLevel="3" x14ac:dyDescent="0.25">
      <c r="A657" s="29" t="s">
        <v>23</v>
      </c>
      <c r="B657" s="29" t="s">
        <v>709</v>
      </c>
      <c r="C657" s="30" t="s">
        <v>710</v>
      </c>
      <c r="D657" s="29" t="s">
        <v>711</v>
      </c>
      <c r="E657" s="30" t="s">
        <v>712</v>
      </c>
      <c r="F657" s="31">
        <v>5890134.2000000002</v>
      </c>
      <c r="H657" s="31">
        <v>5890</v>
      </c>
    </row>
    <row r="658" spans="1:8" ht="38.25" outlineLevel="2" x14ac:dyDescent="0.25">
      <c r="A658" s="25" t="s">
        <v>23</v>
      </c>
      <c r="B658" s="26" t="s">
        <v>713</v>
      </c>
      <c r="C658" s="27" t="s">
        <v>714</v>
      </c>
      <c r="D658" s="26" t="s">
        <v>378</v>
      </c>
      <c r="E658" s="27" t="s">
        <v>44</v>
      </c>
      <c r="F658" s="28">
        <v>3150000</v>
      </c>
      <c r="H658" s="28">
        <f>H659</f>
        <v>3150</v>
      </c>
    </row>
    <row r="659" spans="1:8" ht="38.25" outlineLevel="3" x14ac:dyDescent="0.25">
      <c r="A659" s="29" t="s">
        <v>23</v>
      </c>
      <c r="B659" s="29" t="s">
        <v>713</v>
      </c>
      <c r="C659" s="30" t="s">
        <v>714</v>
      </c>
      <c r="D659" s="29" t="s">
        <v>379</v>
      </c>
      <c r="E659" s="30" t="s">
        <v>380</v>
      </c>
      <c r="F659" s="31">
        <v>3150000</v>
      </c>
      <c r="H659" s="31">
        <v>3150</v>
      </c>
    </row>
    <row r="660" spans="1:8" ht="51" outlineLevel="2" x14ac:dyDescent="0.25">
      <c r="A660" s="25" t="s">
        <v>23</v>
      </c>
      <c r="B660" s="26" t="s">
        <v>715</v>
      </c>
      <c r="C660" s="27" t="s">
        <v>716</v>
      </c>
      <c r="D660" s="26" t="s">
        <v>341</v>
      </c>
      <c r="E660" s="27" t="s">
        <v>145</v>
      </c>
      <c r="F660" s="28">
        <v>70000</v>
      </c>
      <c r="H660" s="28">
        <f>H661</f>
        <v>70</v>
      </c>
    </row>
    <row r="661" spans="1:8" ht="38.25" outlineLevel="3" x14ac:dyDescent="0.25">
      <c r="A661" s="29" t="s">
        <v>23</v>
      </c>
      <c r="B661" s="29" t="s">
        <v>715</v>
      </c>
      <c r="C661" s="30" t="s">
        <v>716</v>
      </c>
      <c r="D661" s="29" t="s">
        <v>350</v>
      </c>
      <c r="E661" s="30" t="s">
        <v>351</v>
      </c>
      <c r="F661" s="31">
        <v>70000</v>
      </c>
      <c r="H661" s="31">
        <v>70</v>
      </c>
    </row>
    <row r="662" spans="1:8" ht="38.25" outlineLevel="2" x14ac:dyDescent="0.25">
      <c r="A662" s="25" t="s">
        <v>23</v>
      </c>
      <c r="B662" s="26" t="s">
        <v>717</v>
      </c>
      <c r="C662" s="27" t="s">
        <v>718</v>
      </c>
      <c r="D662" s="26" t="s">
        <v>209</v>
      </c>
      <c r="E662" s="27" t="s">
        <v>140</v>
      </c>
      <c r="F662" s="28">
        <v>55500</v>
      </c>
      <c r="H662" s="28">
        <f>H663</f>
        <v>56</v>
      </c>
    </row>
    <row r="663" spans="1:8" ht="38.25" outlineLevel="3" x14ac:dyDescent="0.25">
      <c r="A663" s="29" t="s">
        <v>23</v>
      </c>
      <c r="B663" s="29" t="s">
        <v>717</v>
      </c>
      <c r="C663" s="30" t="s">
        <v>718</v>
      </c>
      <c r="D663" s="29" t="s">
        <v>210</v>
      </c>
      <c r="E663" s="30" t="s">
        <v>211</v>
      </c>
      <c r="F663" s="31">
        <v>55500</v>
      </c>
      <c r="H663" s="31">
        <v>56</v>
      </c>
    </row>
    <row r="664" spans="1:8" ht="38.25" outlineLevel="2" x14ac:dyDescent="0.25">
      <c r="A664" s="25" t="s">
        <v>23</v>
      </c>
      <c r="B664" s="26" t="s">
        <v>717</v>
      </c>
      <c r="C664" s="27" t="s">
        <v>718</v>
      </c>
      <c r="D664" s="26" t="s">
        <v>378</v>
      </c>
      <c r="E664" s="27" t="s">
        <v>44</v>
      </c>
      <c r="F664" s="28">
        <v>73000</v>
      </c>
      <c r="H664" s="28">
        <f>H665</f>
        <v>73</v>
      </c>
    </row>
    <row r="665" spans="1:8" ht="38.25" outlineLevel="3" x14ac:dyDescent="0.25">
      <c r="A665" s="29" t="s">
        <v>23</v>
      </c>
      <c r="B665" s="29" t="s">
        <v>717</v>
      </c>
      <c r="C665" s="30" t="s">
        <v>718</v>
      </c>
      <c r="D665" s="29" t="s">
        <v>719</v>
      </c>
      <c r="E665" s="30" t="s">
        <v>720</v>
      </c>
      <c r="F665" s="31">
        <v>73000</v>
      </c>
      <c r="H665" s="31">
        <v>73</v>
      </c>
    </row>
    <row r="666" spans="1:8" ht="25.5" outlineLevel="1" x14ac:dyDescent="0.25">
      <c r="A666" s="25" t="s">
        <v>23</v>
      </c>
      <c r="B666" s="26" t="s">
        <v>721</v>
      </c>
      <c r="C666" s="27" t="s">
        <v>722</v>
      </c>
      <c r="D666" s="26"/>
      <c r="E666" s="27"/>
      <c r="F666" s="28">
        <v>229100</v>
      </c>
      <c r="H666" s="28">
        <f>H667+H669+H671+H673</f>
        <v>229</v>
      </c>
    </row>
    <row r="667" spans="1:8" ht="51" outlineLevel="2" x14ac:dyDescent="0.25">
      <c r="A667" s="25" t="s">
        <v>23</v>
      </c>
      <c r="B667" s="26" t="s">
        <v>723</v>
      </c>
      <c r="C667" s="27" t="s">
        <v>724</v>
      </c>
      <c r="D667" s="26" t="s">
        <v>209</v>
      </c>
      <c r="E667" s="27" t="s">
        <v>140</v>
      </c>
      <c r="F667" s="28">
        <v>40000</v>
      </c>
      <c r="H667" s="28">
        <f>H668</f>
        <v>40</v>
      </c>
    </row>
    <row r="668" spans="1:8" ht="38.25" outlineLevel="3" x14ac:dyDescent="0.25">
      <c r="A668" s="29" t="s">
        <v>23</v>
      </c>
      <c r="B668" s="29" t="s">
        <v>723</v>
      </c>
      <c r="C668" s="30" t="s">
        <v>724</v>
      </c>
      <c r="D668" s="29" t="s">
        <v>210</v>
      </c>
      <c r="E668" s="30" t="s">
        <v>211</v>
      </c>
      <c r="F668" s="31">
        <v>40000</v>
      </c>
      <c r="H668" s="31">
        <v>40</v>
      </c>
    </row>
    <row r="669" spans="1:8" ht="38.25" outlineLevel="2" x14ac:dyDescent="0.25">
      <c r="A669" s="25" t="s">
        <v>23</v>
      </c>
      <c r="B669" s="26" t="s">
        <v>725</v>
      </c>
      <c r="C669" s="27" t="s">
        <v>726</v>
      </c>
      <c r="D669" s="26" t="s">
        <v>209</v>
      </c>
      <c r="E669" s="27" t="s">
        <v>140</v>
      </c>
      <c r="F669" s="28">
        <v>58700</v>
      </c>
      <c r="H669" s="28">
        <f>H670</f>
        <v>59</v>
      </c>
    </row>
    <row r="670" spans="1:8" ht="38.25" outlineLevel="3" x14ac:dyDescent="0.25">
      <c r="A670" s="29" t="s">
        <v>23</v>
      </c>
      <c r="B670" s="29" t="s">
        <v>725</v>
      </c>
      <c r="C670" s="30" t="s">
        <v>726</v>
      </c>
      <c r="D670" s="29" t="s">
        <v>210</v>
      </c>
      <c r="E670" s="30" t="s">
        <v>211</v>
      </c>
      <c r="F670" s="31">
        <v>58700</v>
      </c>
      <c r="H670" s="31">
        <v>59</v>
      </c>
    </row>
    <row r="671" spans="1:8" ht="63.75" outlineLevel="2" x14ac:dyDescent="0.25">
      <c r="A671" s="25" t="s">
        <v>23</v>
      </c>
      <c r="B671" s="26" t="s">
        <v>727</v>
      </c>
      <c r="C671" s="27" t="s">
        <v>728</v>
      </c>
      <c r="D671" s="26" t="s">
        <v>209</v>
      </c>
      <c r="E671" s="27" t="s">
        <v>140</v>
      </c>
      <c r="F671" s="28">
        <v>125400</v>
      </c>
      <c r="H671" s="28">
        <f>H672</f>
        <v>125</v>
      </c>
    </row>
    <row r="672" spans="1:8" ht="51" outlineLevel="3" x14ac:dyDescent="0.25">
      <c r="A672" s="29" t="s">
        <v>23</v>
      </c>
      <c r="B672" s="29" t="s">
        <v>727</v>
      </c>
      <c r="C672" s="30" t="s">
        <v>728</v>
      </c>
      <c r="D672" s="29" t="s">
        <v>210</v>
      </c>
      <c r="E672" s="30" t="s">
        <v>211</v>
      </c>
      <c r="F672" s="31">
        <v>125400</v>
      </c>
      <c r="H672" s="31">
        <v>125</v>
      </c>
    </row>
    <row r="673" spans="1:9" ht="63.75" outlineLevel="2" x14ac:dyDescent="0.25">
      <c r="A673" s="25" t="s">
        <v>23</v>
      </c>
      <c r="B673" s="26" t="s">
        <v>727</v>
      </c>
      <c r="C673" s="27" t="s">
        <v>728</v>
      </c>
      <c r="D673" s="26" t="s">
        <v>378</v>
      </c>
      <c r="E673" s="27" t="s">
        <v>44</v>
      </c>
      <c r="F673" s="28">
        <v>5000</v>
      </c>
      <c r="H673" s="28">
        <f>H674</f>
        <v>5</v>
      </c>
    </row>
    <row r="674" spans="1:9" ht="51" outlineLevel="3" x14ac:dyDescent="0.25">
      <c r="A674" s="29" t="s">
        <v>23</v>
      </c>
      <c r="B674" s="29" t="s">
        <v>727</v>
      </c>
      <c r="C674" s="30" t="s">
        <v>728</v>
      </c>
      <c r="D674" s="29" t="s">
        <v>719</v>
      </c>
      <c r="E674" s="30" t="s">
        <v>720</v>
      </c>
      <c r="F674" s="31">
        <v>5000</v>
      </c>
      <c r="H674" s="31">
        <v>5</v>
      </c>
    </row>
    <row r="675" spans="1:9" ht="25.5" x14ac:dyDescent="0.25">
      <c r="A675" s="98" t="s">
        <v>23</v>
      </c>
      <c r="B675" s="99" t="s">
        <v>335</v>
      </c>
      <c r="C675" s="100" t="s">
        <v>336</v>
      </c>
      <c r="D675" s="99"/>
      <c r="E675" s="100"/>
      <c r="F675" s="87">
        <v>395000</v>
      </c>
      <c r="G675" s="88"/>
      <c r="H675" s="87">
        <f>H676+H681</f>
        <v>395</v>
      </c>
    </row>
    <row r="676" spans="1:9" ht="25.5" outlineLevel="1" x14ac:dyDescent="0.25">
      <c r="A676" s="25" t="s">
        <v>23</v>
      </c>
      <c r="B676" s="26" t="s">
        <v>392</v>
      </c>
      <c r="C676" s="27" t="s">
        <v>393</v>
      </c>
      <c r="D676" s="26"/>
      <c r="E676" s="27"/>
      <c r="F676" s="28">
        <v>250000</v>
      </c>
      <c r="H676" s="28">
        <f>H677+H679</f>
        <v>250</v>
      </c>
    </row>
    <row r="677" spans="1:9" ht="38.25" outlineLevel="2" x14ac:dyDescent="0.25">
      <c r="A677" s="25" t="s">
        <v>23</v>
      </c>
      <c r="B677" s="26" t="s">
        <v>729</v>
      </c>
      <c r="C677" s="27" t="s">
        <v>730</v>
      </c>
      <c r="D677" s="26" t="s">
        <v>209</v>
      </c>
      <c r="E677" s="27" t="s">
        <v>140</v>
      </c>
      <c r="F677" s="28">
        <v>240000</v>
      </c>
      <c r="H677" s="28">
        <f>H678</f>
        <v>240</v>
      </c>
    </row>
    <row r="678" spans="1:9" ht="25.5" outlineLevel="3" x14ac:dyDescent="0.25">
      <c r="A678" s="29" t="s">
        <v>23</v>
      </c>
      <c r="B678" s="29" t="s">
        <v>729</v>
      </c>
      <c r="C678" s="30" t="s">
        <v>730</v>
      </c>
      <c r="D678" s="29" t="s">
        <v>210</v>
      </c>
      <c r="E678" s="30" t="s">
        <v>211</v>
      </c>
      <c r="F678" s="31">
        <v>240000</v>
      </c>
      <c r="H678" s="31">
        <v>240</v>
      </c>
    </row>
    <row r="679" spans="1:9" ht="38.25" outlineLevel="2" x14ac:dyDescent="0.25">
      <c r="A679" s="25" t="s">
        <v>23</v>
      </c>
      <c r="B679" s="26" t="s">
        <v>731</v>
      </c>
      <c r="C679" s="27" t="s">
        <v>732</v>
      </c>
      <c r="D679" s="26" t="s">
        <v>209</v>
      </c>
      <c r="E679" s="27" t="s">
        <v>140</v>
      </c>
      <c r="F679" s="28">
        <v>10000</v>
      </c>
      <c r="H679" s="28">
        <f>H680</f>
        <v>10</v>
      </c>
    </row>
    <row r="680" spans="1:9" ht="38.25" outlineLevel="3" x14ac:dyDescent="0.25">
      <c r="A680" s="29" t="s">
        <v>23</v>
      </c>
      <c r="B680" s="29" t="s">
        <v>731</v>
      </c>
      <c r="C680" s="30" t="s">
        <v>732</v>
      </c>
      <c r="D680" s="29" t="s">
        <v>210</v>
      </c>
      <c r="E680" s="30" t="s">
        <v>211</v>
      </c>
      <c r="F680" s="31">
        <v>10000</v>
      </c>
      <c r="H680" s="31">
        <v>10</v>
      </c>
    </row>
    <row r="681" spans="1:9" ht="25.5" outlineLevel="1" x14ac:dyDescent="0.25">
      <c r="A681" s="25" t="s">
        <v>23</v>
      </c>
      <c r="B681" s="26" t="s">
        <v>408</v>
      </c>
      <c r="C681" s="27" t="s">
        <v>273</v>
      </c>
      <c r="D681" s="26"/>
      <c r="E681" s="27"/>
      <c r="F681" s="28">
        <v>145000</v>
      </c>
      <c r="H681" s="28">
        <f>H682+H684</f>
        <v>145</v>
      </c>
    </row>
    <row r="682" spans="1:9" ht="38.25" outlineLevel="2" x14ac:dyDescent="0.25">
      <c r="A682" s="25" t="s">
        <v>23</v>
      </c>
      <c r="B682" s="26" t="s">
        <v>409</v>
      </c>
      <c r="C682" s="27" t="s">
        <v>410</v>
      </c>
      <c r="D682" s="26" t="s">
        <v>209</v>
      </c>
      <c r="E682" s="27" t="s">
        <v>140</v>
      </c>
      <c r="F682" s="28">
        <v>44000</v>
      </c>
      <c r="H682" s="28">
        <f>H683</f>
        <v>44</v>
      </c>
    </row>
    <row r="683" spans="1:9" ht="38.25" outlineLevel="3" x14ac:dyDescent="0.25">
      <c r="A683" s="29" t="s">
        <v>23</v>
      </c>
      <c r="B683" s="29" t="s">
        <v>409</v>
      </c>
      <c r="C683" s="30" t="s">
        <v>410</v>
      </c>
      <c r="D683" s="29" t="s">
        <v>231</v>
      </c>
      <c r="E683" s="30" t="s">
        <v>232</v>
      </c>
      <c r="F683" s="31">
        <v>44000</v>
      </c>
      <c r="H683" s="31">
        <v>44</v>
      </c>
    </row>
    <row r="684" spans="1:9" ht="38.25" outlineLevel="2" x14ac:dyDescent="0.25">
      <c r="A684" s="25" t="s">
        <v>23</v>
      </c>
      <c r="B684" s="26" t="s">
        <v>411</v>
      </c>
      <c r="C684" s="27" t="s">
        <v>412</v>
      </c>
      <c r="D684" s="26" t="s">
        <v>209</v>
      </c>
      <c r="E684" s="27" t="s">
        <v>140</v>
      </c>
      <c r="F684" s="28">
        <v>101000</v>
      </c>
      <c r="H684" s="28">
        <f>H685</f>
        <v>101</v>
      </c>
    </row>
    <row r="685" spans="1:9" ht="38.25" outlineLevel="3" x14ac:dyDescent="0.25">
      <c r="A685" s="29" t="s">
        <v>23</v>
      </c>
      <c r="B685" s="29" t="s">
        <v>411</v>
      </c>
      <c r="C685" s="30" t="s">
        <v>412</v>
      </c>
      <c r="D685" s="29" t="s">
        <v>231</v>
      </c>
      <c r="E685" s="30" t="s">
        <v>232</v>
      </c>
      <c r="F685" s="31">
        <v>101000</v>
      </c>
      <c r="H685" s="31">
        <v>101</v>
      </c>
    </row>
    <row r="686" spans="1:9" ht="38.25" x14ac:dyDescent="0.25">
      <c r="A686" s="98" t="s">
        <v>23</v>
      </c>
      <c r="B686" s="99" t="s">
        <v>433</v>
      </c>
      <c r="C686" s="100" t="s">
        <v>434</v>
      </c>
      <c r="D686" s="99"/>
      <c r="E686" s="100"/>
      <c r="F686" s="87">
        <v>192364144.65000001</v>
      </c>
      <c r="G686" s="104">
        <f>G687+G702</f>
        <v>4400000</v>
      </c>
      <c r="H686" s="87">
        <f>H687+H702+H736+H739</f>
        <v>196764</v>
      </c>
      <c r="I686" s="38">
        <f>F686+G686</f>
        <v>196764144.65000001</v>
      </c>
    </row>
    <row r="687" spans="1:9" ht="15" outlineLevel="1" x14ac:dyDescent="0.25">
      <c r="A687" s="25" t="s">
        <v>23</v>
      </c>
      <c r="B687" s="26" t="s">
        <v>503</v>
      </c>
      <c r="C687" s="27" t="s">
        <v>504</v>
      </c>
      <c r="D687" s="26"/>
      <c r="E687" s="27"/>
      <c r="F687" s="28">
        <v>4721100</v>
      </c>
      <c r="G687" s="28">
        <f>178260</f>
        <v>178260</v>
      </c>
      <c r="H687" s="28">
        <f>H688+H690+H692+H694+H696+H698+H700</f>
        <v>4899</v>
      </c>
      <c r="I687" s="38">
        <f>F687+G687</f>
        <v>4899360</v>
      </c>
    </row>
    <row r="688" spans="1:9" ht="38.25" outlineLevel="2" x14ac:dyDescent="0.25">
      <c r="A688" s="25" t="s">
        <v>23</v>
      </c>
      <c r="B688" s="26" t="s">
        <v>733</v>
      </c>
      <c r="C688" s="27" t="s">
        <v>734</v>
      </c>
      <c r="D688" s="26" t="s">
        <v>378</v>
      </c>
      <c r="E688" s="27" t="s">
        <v>44</v>
      </c>
      <c r="F688" s="28">
        <v>11880</v>
      </c>
      <c r="H688" s="28">
        <f>H689</f>
        <v>12</v>
      </c>
    </row>
    <row r="689" spans="1:9" ht="38.25" outlineLevel="3" x14ac:dyDescent="0.25">
      <c r="A689" s="29" t="s">
        <v>23</v>
      </c>
      <c r="B689" s="29" t="s">
        <v>733</v>
      </c>
      <c r="C689" s="30" t="s">
        <v>734</v>
      </c>
      <c r="D689" s="29" t="s">
        <v>705</v>
      </c>
      <c r="E689" s="30" t="s">
        <v>706</v>
      </c>
      <c r="F689" s="31">
        <v>11880</v>
      </c>
      <c r="H689" s="31">
        <v>12</v>
      </c>
    </row>
    <row r="690" spans="1:9" ht="51" outlineLevel="2" x14ac:dyDescent="0.25">
      <c r="A690" s="25" t="s">
        <v>23</v>
      </c>
      <c r="B690" s="26" t="s">
        <v>735</v>
      </c>
      <c r="C690" s="27" t="s">
        <v>736</v>
      </c>
      <c r="D690" s="26" t="s">
        <v>378</v>
      </c>
      <c r="E690" s="27" t="s">
        <v>44</v>
      </c>
      <c r="F690" s="28">
        <v>22220</v>
      </c>
      <c r="H690" s="28">
        <f>H691</f>
        <v>22</v>
      </c>
    </row>
    <row r="691" spans="1:9" ht="51" outlineLevel="3" x14ac:dyDescent="0.25">
      <c r="A691" s="29" t="s">
        <v>23</v>
      </c>
      <c r="B691" s="29" t="s">
        <v>735</v>
      </c>
      <c r="C691" s="30" t="s">
        <v>736</v>
      </c>
      <c r="D691" s="29" t="s">
        <v>379</v>
      </c>
      <c r="E691" s="30" t="s">
        <v>380</v>
      </c>
      <c r="F691" s="31">
        <v>22220</v>
      </c>
      <c r="H691" s="31">
        <v>22</v>
      </c>
    </row>
    <row r="692" spans="1:9" ht="51" outlineLevel="2" x14ac:dyDescent="0.25">
      <c r="A692" s="25" t="s">
        <v>23</v>
      </c>
      <c r="B692" s="26" t="s">
        <v>737</v>
      </c>
      <c r="C692" s="27" t="s">
        <v>738</v>
      </c>
      <c r="D692" s="26" t="s">
        <v>378</v>
      </c>
      <c r="E692" s="27" t="s">
        <v>44</v>
      </c>
      <c r="F692" s="28">
        <v>720000</v>
      </c>
      <c r="H692" s="28">
        <f>H693</f>
        <v>720</v>
      </c>
    </row>
    <row r="693" spans="1:9" ht="51" outlineLevel="3" x14ac:dyDescent="0.25">
      <c r="A693" s="29" t="s">
        <v>23</v>
      </c>
      <c r="B693" s="29" t="s">
        <v>737</v>
      </c>
      <c r="C693" s="30" t="s">
        <v>738</v>
      </c>
      <c r="D693" s="29" t="s">
        <v>739</v>
      </c>
      <c r="E693" s="30" t="s">
        <v>740</v>
      </c>
      <c r="F693" s="31">
        <v>720000</v>
      </c>
      <c r="H693" s="31">
        <v>720</v>
      </c>
    </row>
    <row r="694" spans="1:9" ht="63.75" outlineLevel="2" x14ac:dyDescent="0.25">
      <c r="A694" s="25" t="s">
        <v>23</v>
      </c>
      <c r="B694" s="26" t="s">
        <v>741</v>
      </c>
      <c r="C694" s="27" t="s">
        <v>742</v>
      </c>
      <c r="D694" s="26" t="s">
        <v>378</v>
      </c>
      <c r="E694" s="27" t="s">
        <v>44</v>
      </c>
      <c r="F694" s="28">
        <v>420000</v>
      </c>
      <c r="H694" s="28">
        <f>H695</f>
        <v>420</v>
      </c>
    </row>
    <row r="695" spans="1:9" ht="63.75" outlineLevel="3" x14ac:dyDescent="0.25">
      <c r="A695" s="29" t="s">
        <v>23</v>
      </c>
      <c r="B695" s="29" t="s">
        <v>741</v>
      </c>
      <c r="C695" s="30" t="s">
        <v>742</v>
      </c>
      <c r="D695" s="29" t="s">
        <v>743</v>
      </c>
      <c r="E695" s="30" t="s">
        <v>744</v>
      </c>
      <c r="F695" s="31">
        <v>420000</v>
      </c>
      <c r="H695" s="31">
        <v>420</v>
      </c>
    </row>
    <row r="696" spans="1:9" ht="76.5" outlineLevel="2" x14ac:dyDescent="0.25">
      <c r="A696" s="25" t="s">
        <v>23</v>
      </c>
      <c r="B696" s="26" t="s">
        <v>745</v>
      </c>
      <c r="C696" s="27" t="s">
        <v>746</v>
      </c>
      <c r="D696" s="26" t="s">
        <v>378</v>
      </c>
      <c r="E696" s="27" t="s">
        <v>44</v>
      </c>
      <c r="F696" s="28">
        <v>35000</v>
      </c>
      <c r="H696" s="28">
        <f>H697</f>
        <v>35</v>
      </c>
    </row>
    <row r="697" spans="1:9" ht="76.5" outlineLevel="3" x14ac:dyDescent="0.25">
      <c r="A697" s="29" t="s">
        <v>23</v>
      </c>
      <c r="B697" s="29" t="s">
        <v>745</v>
      </c>
      <c r="C697" s="30" t="s">
        <v>746</v>
      </c>
      <c r="D697" s="29" t="s">
        <v>705</v>
      </c>
      <c r="E697" s="30" t="s">
        <v>706</v>
      </c>
      <c r="F697" s="31">
        <v>35000</v>
      </c>
      <c r="H697" s="31">
        <v>35</v>
      </c>
    </row>
    <row r="698" spans="1:9" ht="63.75" outlineLevel="2" x14ac:dyDescent="0.25">
      <c r="A698" s="25" t="s">
        <v>23</v>
      </c>
      <c r="B698" s="26" t="s">
        <v>747</v>
      </c>
      <c r="C698" s="27" t="s">
        <v>748</v>
      </c>
      <c r="D698" s="26" t="s">
        <v>341</v>
      </c>
      <c r="E698" s="27" t="s">
        <v>145</v>
      </c>
      <c r="F698" s="28">
        <v>3500000</v>
      </c>
      <c r="G698" s="28">
        <f>G699</f>
        <v>178260</v>
      </c>
      <c r="H698" s="28">
        <f>H699</f>
        <v>3678</v>
      </c>
      <c r="I698" s="38">
        <f>F698+G698</f>
        <v>3678260</v>
      </c>
    </row>
    <row r="699" spans="1:9" ht="51" outlineLevel="3" x14ac:dyDescent="0.25">
      <c r="A699" s="60" t="s">
        <v>23</v>
      </c>
      <c r="B699" s="60" t="s">
        <v>747</v>
      </c>
      <c r="C699" s="62" t="s">
        <v>748</v>
      </c>
      <c r="D699" s="60" t="s">
        <v>749</v>
      </c>
      <c r="E699" s="62" t="s">
        <v>750</v>
      </c>
      <c r="F699" s="63">
        <v>3500000</v>
      </c>
      <c r="G699" s="61">
        <v>178260</v>
      </c>
      <c r="H699" s="63">
        <v>3678</v>
      </c>
      <c r="I699">
        <v>3678</v>
      </c>
    </row>
    <row r="700" spans="1:9" ht="38.25" outlineLevel="2" x14ac:dyDescent="0.25">
      <c r="A700" s="25" t="s">
        <v>23</v>
      </c>
      <c r="B700" s="26" t="s">
        <v>751</v>
      </c>
      <c r="C700" s="27" t="s">
        <v>752</v>
      </c>
      <c r="D700" s="26" t="s">
        <v>209</v>
      </c>
      <c r="E700" s="27" t="s">
        <v>140</v>
      </c>
      <c r="F700" s="28">
        <v>12000</v>
      </c>
      <c r="H700" s="28">
        <f>H701</f>
        <v>12</v>
      </c>
    </row>
    <row r="701" spans="1:9" ht="38.25" outlineLevel="3" x14ac:dyDescent="0.25">
      <c r="A701" s="29" t="s">
        <v>23</v>
      </c>
      <c r="B701" s="29" t="s">
        <v>751</v>
      </c>
      <c r="C701" s="30" t="s">
        <v>752</v>
      </c>
      <c r="D701" s="29" t="s">
        <v>210</v>
      </c>
      <c r="E701" s="30" t="s">
        <v>211</v>
      </c>
      <c r="F701" s="31">
        <v>12000</v>
      </c>
      <c r="H701" s="31">
        <v>12</v>
      </c>
    </row>
    <row r="702" spans="1:9" ht="25.5" outlineLevel="1" x14ac:dyDescent="0.25">
      <c r="A702" s="25" t="s">
        <v>23</v>
      </c>
      <c r="B702" s="26" t="s">
        <v>435</v>
      </c>
      <c r="C702" s="27" t="s">
        <v>436</v>
      </c>
      <c r="D702" s="26"/>
      <c r="E702" s="27"/>
      <c r="F702" s="28">
        <v>154180694.65000001</v>
      </c>
      <c r="G702" s="28">
        <f>G709+G715+G733+G717</f>
        <v>4221740</v>
      </c>
      <c r="H702" s="28">
        <f>H703+H705+H707+H709+H711+H713+H715+H717+H719+H721+H723+H725+H727+H729+H731+H733</f>
        <v>158402</v>
      </c>
      <c r="I702" s="38">
        <f>F702+G702</f>
        <v>158402434.65000001</v>
      </c>
    </row>
    <row r="703" spans="1:9" ht="38.25" outlineLevel="2" x14ac:dyDescent="0.25">
      <c r="A703" s="25" t="s">
        <v>23</v>
      </c>
      <c r="B703" s="26" t="s">
        <v>753</v>
      </c>
      <c r="C703" s="27" t="s">
        <v>754</v>
      </c>
      <c r="D703" s="26" t="s">
        <v>378</v>
      </c>
      <c r="E703" s="27" t="s">
        <v>44</v>
      </c>
      <c r="F703" s="28">
        <v>7920</v>
      </c>
      <c r="H703" s="28">
        <f>H704</f>
        <v>8</v>
      </c>
    </row>
    <row r="704" spans="1:9" ht="38.25" outlineLevel="3" x14ac:dyDescent="0.25">
      <c r="A704" s="29" t="s">
        <v>23</v>
      </c>
      <c r="B704" s="29" t="s">
        <v>753</v>
      </c>
      <c r="C704" s="30" t="s">
        <v>754</v>
      </c>
      <c r="D704" s="29" t="s">
        <v>705</v>
      </c>
      <c r="E704" s="30" t="s">
        <v>706</v>
      </c>
      <c r="F704" s="31">
        <v>7920</v>
      </c>
      <c r="H704" s="31">
        <v>8</v>
      </c>
    </row>
    <row r="705" spans="1:10" ht="51" outlineLevel="2" x14ac:dyDescent="0.25">
      <c r="A705" s="25" t="s">
        <v>23</v>
      </c>
      <c r="B705" s="26" t="s">
        <v>755</v>
      </c>
      <c r="C705" s="27" t="s">
        <v>756</v>
      </c>
      <c r="D705" s="26" t="s">
        <v>378</v>
      </c>
      <c r="E705" s="27" t="s">
        <v>44</v>
      </c>
      <c r="F705" s="28">
        <v>17980</v>
      </c>
      <c r="H705" s="28">
        <f>H706</f>
        <v>18</v>
      </c>
    </row>
    <row r="706" spans="1:10" ht="51" outlineLevel="3" x14ac:dyDescent="0.25">
      <c r="A706" s="29" t="s">
        <v>23</v>
      </c>
      <c r="B706" s="29" t="s">
        <v>755</v>
      </c>
      <c r="C706" s="30" t="s">
        <v>756</v>
      </c>
      <c r="D706" s="29" t="s">
        <v>379</v>
      </c>
      <c r="E706" s="30" t="s">
        <v>380</v>
      </c>
      <c r="F706" s="31">
        <v>17980</v>
      </c>
      <c r="H706" s="31">
        <v>18</v>
      </c>
    </row>
    <row r="707" spans="1:10" ht="76.5" outlineLevel="2" x14ac:dyDescent="0.25">
      <c r="A707" s="25" t="s">
        <v>23</v>
      </c>
      <c r="B707" s="26" t="s">
        <v>757</v>
      </c>
      <c r="C707" s="27" t="s">
        <v>758</v>
      </c>
      <c r="D707" s="26" t="s">
        <v>378</v>
      </c>
      <c r="E707" s="27" t="s">
        <v>44</v>
      </c>
      <c r="F707" s="28">
        <v>488373.4</v>
      </c>
      <c r="H707" s="28">
        <f>H708</f>
        <v>488</v>
      </c>
    </row>
    <row r="708" spans="1:10" ht="63.75" outlineLevel="3" x14ac:dyDescent="0.25">
      <c r="A708" s="29" t="s">
        <v>23</v>
      </c>
      <c r="B708" s="29" t="s">
        <v>757</v>
      </c>
      <c r="C708" s="30" t="s">
        <v>758</v>
      </c>
      <c r="D708" s="29" t="s">
        <v>379</v>
      </c>
      <c r="E708" s="30" t="s">
        <v>380</v>
      </c>
      <c r="F708" s="31">
        <v>488373.4</v>
      </c>
      <c r="H708" s="31">
        <v>488</v>
      </c>
    </row>
    <row r="709" spans="1:10" ht="38.25" outlineLevel="2" x14ac:dyDescent="0.25">
      <c r="A709" s="25" t="s">
        <v>23</v>
      </c>
      <c r="B709" s="26" t="s">
        <v>759</v>
      </c>
      <c r="C709" s="27" t="s">
        <v>760</v>
      </c>
      <c r="D709" s="26" t="s">
        <v>378</v>
      </c>
      <c r="E709" s="27" t="s">
        <v>44</v>
      </c>
      <c r="F709" s="28">
        <v>24500000</v>
      </c>
      <c r="G709" s="28">
        <f>G710</f>
        <v>2600000</v>
      </c>
      <c r="H709" s="28">
        <f>H710</f>
        <v>27100</v>
      </c>
      <c r="I709" s="38">
        <f>F709+G709</f>
        <v>27100000</v>
      </c>
    </row>
    <row r="710" spans="1:10" ht="38.25" outlineLevel="3" x14ac:dyDescent="0.25">
      <c r="A710" s="60" t="s">
        <v>23</v>
      </c>
      <c r="B710" s="60" t="s">
        <v>759</v>
      </c>
      <c r="C710" s="62" t="s">
        <v>760</v>
      </c>
      <c r="D710" s="60" t="s">
        <v>379</v>
      </c>
      <c r="E710" s="62" t="s">
        <v>380</v>
      </c>
      <c r="F710" s="63">
        <v>24500000</v>
      </c>
      <c r="G710" s="61">
        <v>2600000</v>
      </c>
      <c r="H710" s="63">
        <v>27100</v>
      </c>
      <c r="I710">
        <v>27100</v>
      </c>
    </row>
    <row r="711" spans="1:10" ht="38.25" outlineLevel="2" x14ac:dyDescent="0.25">
      <c r="A711" s="25" t="s">
        <v>23</v>
      </c>
      <c r="B711" s="26" t="s">
        <v>761</v>
      </c>
      <c r="C711" s="27" t="s">
        <v>762</v>
      </c>
      <c r="D711" s="26" t="s">
        <v>378</v>
      </c>
      <c r="E711" s="27" t="s">
        <v>44</v>
      </c>
      <c r="F711" s="28">
        <v>122500</v>
      </c>
      <c r="H711" s="28">
        <f>H712</f>
        <v>122</v>
      </c>
    </row>
    <row r="712" spans="1:10" ht="38.25" outlineLevel="3" x14ac:dyDescent="0.25">
      <c r="A712" s="29" t="s">
        <v>23</v>
      </c>
      <c r="B712" s="29" t="s">
        <v>761</v>
      </c>
      <c r="C712" s="30" t="s">
        <v>762</v>
      </c>
      <c r="D712" s="29" t="s">
        <v>379</v>
      </c>
      <c r="E712" s="30" t="s">
        <v>380</v>
      </c>
      <c r="F712" s="31">
        <v>122500</v>
      </c>
      <c r="H712" s="31">
        <v>122</v>
      </c>
      <c r="J712">
        <v>1</v>
      </c>
    </row>
    <row r="713" spans="1:10" ht="51" outlineLevel="2" x14ac:dyDescent="0.25">
      <c r="A713" s="25" t="s">
        <v>23</v>
      </c>
      <c r="B713" s="26" t="s">
        <v>763</v>
      </c>
      <c r="C713" s="27" t="s">
        <v>764</v>
      </c>
      <c r="D713" s="26" t="s">
        <v>209</v>
      </c>
      <c r="E713" s="27" t="s">
        <v>140</v>
      </c>
      <c r="F713" s="28">
        <v>154015.5</v>
      </c>
      <c r="H713" s="28">
        <f>H714</f>
        <v>154</v>
      </c>
    </row>
    <row r="714" spans="1:10" ht="51" outlineLevel="3" x14ac:dyDescent="0.25">
      <c r="A714" s="29" t="s">
        <v>23</v>
      </c>
      <c r="B714" s="29" t="s">
        <v>763</v>
      </c>
      <c r="C714" s="30" t="s">
        <v>764</v>
      </c>
      <c r="D714" s="29" t="s">
        <v>210</v>
      </c>
      <c r="E714" s="30" t="s">
        <v>211</v>
      </c>
      <c r="F714" s="31">
        <v>154015.5</v>
      </c>
      <c r="H714" s="31">
        <v>154</v>
      </c>
    </row>
    <row r="715" spans="1:10" ht="51" outlineLevel="2" x14ac:dyDescent="0.25">
      <c r="A715" s="25" t="s">
        <v>23</v>
      </c>
      <c r="B715" s="26" t="s">
        <v>763</v>
      </c>
      <c r="C715" s="27" t="s">
        <v>764</v>
      </c>
      <c r="D715" s="26" t="s">
        <v>216</v>
      </c>
      <c r="E715" s="27" t="s">
        <v>36</v>
      </c>
      <c r="F715" s="28">
        <v>5772984.5</v>
      </c>
      <c r="G715" s="28">
        <f>G716</f>
        <v>800000</v>
      </c>
      <c r="H715" s="28">
        <f>H716</f>
        <v>6573</v>
      </c>
      <c r="I715" s="38">
        <f>F715+G715</f>
        <v>6572984.5</v>
      </c>
    </row>
    <row r="716" spans="1:10" ht="63.75" outlineLevel="3" x14ac:dyDescent="0.25">
      <c r="A716" s="60" t="s">
        <v>23</v>
      </c>
      <c r="B716" s="60" t="s">
        <v>763</v>
      </c>
      <c r="C716" s="62" t="s">
        <v>764</v>
      </c>
      <c r="D716" s="60" t="s">
        <v>631</v>
      </c>
      <c r="E716" s="62" t="s">
        <v>632</v>
      </c>
      <c r="F716" s="63">
        <v>5772984.5</v>
      </c>
      <c r="G716" s="61">
        <v>800000</v>
      </c>
      <c r="H716" s="63">
        <v>6573</v>
      </c>
      <c r="I716">
        <v>6573</v>
      </c>
    </row>
    <row r="717" spans="1:10" ht="63.75" outlineLevel="2" x14ac:dyDescent="0.25">
      <c r="A717" s="25" t="s">
        <v>23</v>
      </c>
      <c r="B717" s="26" t="s">
        <v>765</v>
      </c>
      <c r="C717" s="27" t="s">
        <v>766</v>
      </c>
      <c r="D717" s="26" t="s">
        <v>216</v>
      </c>
      <c r="E717" s="27" t="s">
        <v>36</v>
      </c>
      <c r="F717" s="28">
        <v>2315000</v>
      </c>
      <c r="G717" s="28">
        <f>G718</f>
        <v>585000</v>
      </c>
      <c r="H717" s="28">
        <f>H718</f>
        <v>2900</v>
      </c>
      <c r="I717" s="38">
        <f>F717+G717</f>
        <v>2900000</v>
      </c>
    </row>
    <row r="718" spans="1:10" ht="63.75" outlineLevel="3" x14ac:dyDescent="0.25">
      <c r="A718" s="60" t="s">
        <v>23</v>
      </c>
      <c r="B718" s="60" t="s">
        <v>765</v>
      </c>
      <c r="C718" s="62" t="s">
        <v>766</v>
      </c>
      <c r="D718" s="60" t="s">
        <v>631</v>
      </c>
      <c r="E718" s="62" t="s">
        <v>632</v>
      </c>
      <c r="F718" s="63">
        <v>2315000</v>
      </c>
      <c r="G718" s="61">
        <v>585000</v>
      </c>
      <c r="H718" s="63">
        <v>2900</v>
      </c>
      <c r="I718">
        <v>2900</v>
      </c>
    </row>
    <row r="719" spans="1:10" ht="51" outlineLevel="2" x14ac:dyDescent="0.25">
      <c r="A719" s="25" t="s">
        <v>23</v>
      </c>
      <c r="B719" s="26" t="s">
        <v>767</v>
      </c>
      <c r="C719" s="27" t="s">
        <v>768</v>
      </c>
      <c r="D719" s="26" t="s">
        <v>378</v>
      </c>
      <c r="E719" s="27" t="s">
        <v>44</v>
      </c>
      <c r="F719" s="28">
        <v>3700665.65</v>
      </c>
      <c r="H719" s="28">
        <f>H720</f>
        <v>3701</v>
      </c>
    </row>
    <row r="720" spans="1:10" ht="38.25" outlineLevel="3" x14ac:dyDescent="0.25">
      <c r="A720" s="29" t="s">
        <v>23</v>
      </c>
      <c r="B720" s="29" t="s">
        <v>767</v>
      </c>
      <c r="C720" s="30" t="s">
        <v>768</v>
      </c>
      <c r="D720" s="29" t="s">
        <v>379</v>
      </c>
      <c r="E720" s="30" t="s">
        <v>380</v>
      </c>
      <c r="F720" s="31">
        <v>3700665.65</v>
      </c>
      <c r="H720" s="31">
        <v>3701</v>
      </c>
    </row>
    <row r="721" spans="1:9" ht="63.75" outlineLevel="2" x14ac:dyDescent="0.25">
      <c r="A721" s="25" t="s">
        <v>23</v>
      </c>
      <c r="B721" s="26" t="s">
        <v>769</v>
      </c>
      <c r="C721" s="27" t="s">
        <v>770</v>
      </c>
      <c r="D721" s="26" t="s">
        <v>378</v>
      </c>
      <c r="E721" s="27" t="s">
        <v>44</v>
      </c>
      <c r="F721" s="28">
        <v>115850500</v>
      </c>
      <c r="H721" s="28">
        <f>H722</f>
        <v>115850</v>
      </c>
    </row>
    <row r="722" spans="1:9" ht="51" outlineLevel="3" x14ac:dyDescent="0.25">
      <c r="A722" s="29" t="s">
        <v>23</v>
      </c>
      <c r="B722" s="29" t="s">
        <v>769</v>
      </c>
      <c r="C722" s="30" t="s">
        <v>770</v>
      </c>
      <c r="D722" s="29" t="s">
        <v>379</v>
      </c>
      <c r="E722" s="30" t="s">
        <v>380</v>
      </c>
      <c r="F722" s="31">
        <v>115850500</v>
      </c>
      <c r="H722" s="31">
        <v>115850</v>
      </c>
    </row>
    <row r="723" spans="1:9" ht="51" outlineLevel="2" x14ac:dyDescent="0.25">
      <c r="A723" s="25" t="s">
        <v>23</v>
      </c>
      <c r="B723" s="26" t="s">
        <v>771</v>
      </c>
      <c r="C723" s="27" t="s">
        <v>772</v>
      </c>
      <c r="D723" s="26" t="s">
        <v>209</v>
      </c>
      <c r="E723" s="27" t="s">
        <v>140</v>
      </c>
      <c r="F723" s="28">
        <v>28665.599999999999</v>
      </c>
      <c r="H723" s="28">
        <f>H724</f>
        <v>29</v>
      </c>
    </row>
    <row r="724" spans="1:9" ht="51" outlineLevel="3" x14ac:dyDescent="0.25">
      <c r="A724" s="29" t="s">
        <v>23</v>
      </c>
      <c r="B724" s="29" t="s">
        <v>771</v>
      </c>
      <c r="C724" s="30" t="s">
        <v>772</v>
      </c>
      <c r="D724" s="29" t="s">
        <v>210</v>
      </c>
      <c r="E724" s="30" t="s">
        <v>211</v>
      </c>
      <c r="F724" s="31">
        <v>28665.599999999999</v>
      </c>
      <c r="H724" s="31">
        <v>29</v>
      </c>
    </row>
    <row r="725" spans="1:9" ht="51" outlineLevel="2" x14ac:dyDescent="0.25">
      <c r="A725" s="25" t="s">
        <v>23</v>
      </c>
      <c r="B725" s="26" t="s">
        <v>771</v>
      </c>
      <c r="C725" s="27" t="s">
        <v>772</v>
      </c>
      <c r="D725" s="26" t="s">
        <v>378</v>
      </c>
      <c r="E725" s="27" t="s">
        <v>44</v>
      </c>
      <c r="F725" s="28">
        <v>45000</v>
      </c>
      <c r="H725" s="28">
        <f>H726</f>
        <v>45</v>
      </c>
    </row>
    <row r="726" spans="1:9" ht="51" outlineLevel="3" x14ac:dyDescent="0.25">
      <c r="A726" s="29" t="s">
        <v>23</v>
      </c>
      <c r="B726" s="29" t="s">
        <v>771</v>
      </c>
      <c r="C726" s="30" t="s">
        <v>772</v>
      </c>
      <c r="D726" s="29" t="s">
        <v>719</v>
      </c>
      <c r="E726" s="30" t="s">
        <v>720</v>
      </c>
      <c r="F726" s="31">
        <v>45000</v>
      </c>
      <c r="H726" s="31">
        <v>45</v>
      </c>
    </row>
    <row r="727" spans="1:9" ht="38.25" outlineLevel="2" x14ac:dyDescent="0.25">
      <c r="A727" s="25" t="s">
        <v>23</v>
      </c>
      <c r="B727" s="26" t="s">
        <v>773</v>
      </c>
      <c r="C727" s="27" t="s">
        <v>774</v>
      </c>
      <c r="D727" s="26" t="s">
        <v>209</v>
      </c>
      <c r="E727" s="27" t="s">
        <v>140</v>
      </c>
      <c r="F727" s="28">
        <v>24300</v>
      </c>
      <c r="H727" s="28">
        <f>H728</f>
        <v>24</v>
      </c>
    </row>
    <row r="728" spans="1:9" ht="38.25" outlineLevel="3" x14ac:dyDescent="0.25">
      <c r="A728" s="29" t="s">
        <v>23</v>
      </c>
      <c r="B728" s="29" t="s">
        <v>773</v>
      </c>
      <c r="C728" s="30" t="s">
        <v>774</v>
      </c>
      <c r="D728" s="29" t="s">
        <v>210</v>
      </c>
      <c r="E728" s="30" t="s">
        <v>211</v>
      </c>
      <c r="F728" s="31">
        <v>24300</v>
      </c>
      <c r="H728" s="31">
        <v>24</v>
      </c>
    </row>
    <row r="729" spans="1:9" ht="38.25" outlineLevel="2" x14ac:dyDescent="0.25">
      <c r="A729" s="25" t="s">
        <v>23</v>
      </c>
      <c r="B729" s="26" t="s">
        <v>775</v>
      </c>
      <c r="C729" s="27" t="s">
        <v>776</v>
      </c>
      <c r="D729" s="26" t="s">
        <v>378</v>
      </c>
      <c r="E729" s="27" t="s">
        <v>44</v>
      </c>
      <c r="F729" s="28">
        <v>30000</v>
      </c>
      <c r="H729" s="28">
        <f>H730</f>
        <v>30</v>
      </c>
    </row>
    <row r="730" spans="1:9" ht="25.5" outlineLevel="3" x14ac:dyDescent="0.25">
      <c r="A730" s="29" t="s">
        <v>23</v>
      </c>
      <c r="B730" s="29" t="s">
        <v>775</v>
      </c>
      <c r="C730" s="30" t="s">
        <v>776</v>
      </c>
      <c r="D730" s="29" t="s">
        <v>719</v>
      </c>
      <c r="E730" s="30" t="s">
        <v>720</v>
      </c>
      <c r="F730" s="31">
        <v>30000</v>
      </c>
      <c r="H730" s="31">
        <v>30</v>
      </c>
    </row>
    <row r="731" spans="1:9" ht="51" outlineLevel="2" x14ac:dyDescent="0.25">
      <c r="A731" s="25" t="s">
        <v>23</v>
      </c>
      <c r="B731" s="26" t="s">
        <v>509</v>
      </c>
      <c r="C731" s="27" t="s">
        <v>510</v>
      </c>
      <c r="D731" s="26" t="s">
        <v>209</v>
      </c>
      <c r="E731" s="27" t="s">
        <v>140</v>
      </c>
      <c r="F731" s="28">
        <v>20880</v>
      </c>
      <c r="H731" s="28">
        <f>H732</f>
        <v>21</v>
      </c>
    </row>
    <row r="732" spans="1:9" ht="38.25" outlineLevel="3" x14ac:dyDescent="0.25">
      <c r="A732" s="29" t="s">
        <v>23</v>
      </c>
      <c r="B732" s="29" t="s">
        <v>509</v>
      </c>
      <c r="C732" s="30" t="s">
        <v>510</v>
      </c>
      <c r="D732" s="29" t="s">
        <v>210</v>
      </c>
      <c r="E732" s="30" t="s">
        <v>211</v>
      </c>
      <c r="F732" s="31">
        <v>20880</v>
      </c>
      <c r="H732" s="31">
        <v>21</v>
      </c>
    </row>
    <row r="733" spans="1:9" ht="63.75" outlineLevel="2" x14ac:dyDescent="0.25">
      <c r="A733" s="25" t="s">
        <v>23</v>
      </c>
      <c r="B733" s="26" t="s">
        <v>777</v>
      </c>
      <c r="C733" s="27" t="s">
        <v>778</v>
      </c>
      <c r="D733" s="26" t="s">
        <v>341</v>
      </c>
      <c r="E733" s="27" t="s">
        <v>145</v>
      </c>
      <c r="F733" s="28">
        <v>1101910</v>
      </c>
      <c r="G733" s="28">
        <f>G734</f>
        <v>236740</v>
      </c>
      <c r="H733" s="28">
        <f>H734+H735</f>
        <v>1339</v>
      </c>
      <c r="I733" s="38">
        <f>F733+G733</f>
        <v>1338650</v>
      </c>
    </row>
    <row r="734" spans="1:9" ht="51" outlineLevel="3" x14ac:dyDescent="0.25">
      <c r="A734" s="60" t="s">
        <v>23</v>
      </c>
      <c r="B734" s="60" t="s">
        <v>777</v>
      </c>
      <c r="C734" s="62" t="s">
        <v>778</v>
      </c>
      <c r="D734" s="60" t="s">
        <v>779</v>
      </c>
      <c r="E734" s="62" t="s">
        <v>780</v>
      </c>
      <c r="F734" s="63">
        <v>278910</v>
      </c>
      <c r="G734" s="61">
        <v>236740</v>
      </c>
      <c r="H734" s="63">
        <v>516</v>
      </c>
      <c r="I734">
        <v>516</v>
      </c>
    </row>
    <row r="735" spans="1:9" ht="51" outlineLevel="3" x14ac:dyDescent="0.25">
      <c r="A735" s="29" t="s">
        <v>23</v>
      </c>
      <c r="B735" s="29" t="s">
        <v>777</v>
      </c>
      <c r="C735" s="30" t="s">
        <v>778</v>
      </c>
      <c r="D735" s="29" t="s">
        <v>749</v>
      </c>
      <c r="E735" s="30" t="s">
        <v>750</v>
      </c>
      <c r="F735" s="31">
        <v>823000</v>
      </c>
      <c r="H735" s="31">
        <v>823</v>
      </c>
    </row>
    <row r="736" spans="1:9" ht="38.25" outlineLevel="1" x14ac:dyDescent="0.25">
      <c r="A736" s="25" t="s">
        <v>23</v>
      </c>
      <c r="B736" s="26" t="s">
        <v>781</v>
      </c>
      <c r="C736" s="27" t="s">
        <v>782</v>
      </c>
      <c r="D736" s="26"/>
      <c r="E736" s="27"/>
      <c r="F736" s="28">
        <v>415000</v>
      </c>
      <c r="H736" s="28">
        <f>H737</f>
        <v>415</v>
      </c>
    </row>
    <row r="737" spans="1:8" ht="38.25" outlineLevel="2" x14ac:dyDescent="0.25">
      <c r="A737" s="25" t="s">
        <v>23</v>
      </c>
      <c r="B737" s="26" t="s">
        <v>783</v>
      </c>
      <c r="C737" s="27" t="s">
        <v>784</v>
      </c>
      <c r="D737" s="26" t="s">
        <v>341</v>
      </c>
      <c r="E737" s="27" t="s">
        <v>145</v>
      </c>
      <c r="F737" s="28">
        <v>415000</v>
      </c>
      <c r="H737" s="28">
        <f>H738</f>
        <v>415</v>
      </c>
    </row>
    <row r="738" spans="1:8" ht="25.5" outlineLevel="3" x14ac:dyDescent="0.25">
      <c r="A738" s="29" t="s">
        <v>23</v>
      </c>
      <c r="B738" s="29" t="s">
        <v>783</v>
      </c>
      <c r="C738" s="30" t="s">
        <v>784</v>
      </c>
      <c r="D738" s="29" t="s">
        <v>749</v>
      </c>
      <c r="E738" s="30" t="s">
        <v>750</v>
      </c>
      <c r="F738" s="31">
        <v>415000</v>
      </c>
      <c r="H738" s="31">
        <v>415</v>
      </c>
    </row>
    <row r="739" spans="1:8" ht="25.5" outlineLevel="1" x14ac:dyDescent="0.25">
      <c r="A739" s="25" t="s">
        <v>23</v>
      </c>
      <c r="B739" s="26" t="s">
        <v>785</v>
      </c>
      <c r="C739" s="27" t="s">
        <v>273</v>
      </c>
      <c r="D739" s="26"/>
      <c r="E739" s="27"/>
      <c r="F739" s="28">
        <v>33047350</v>
      </c>
      <c r="H739" s="28">
        <f>H740+H744+H747+H751</f>
        <v>33048</v>
      </c>
    </row>
    <row r="740" spans="1:8" ht="76.5" outlineLevel="2" x14ac:dyDescent="0.25">
      <c r="A740" s="25" t="s">
        <v>23</v>
      </c>
      <c r="B740" s="26" t="s">
        <v>786</v>
      </c>
      <c r="C740" s="27" t="s">
        <v>787</v>
      </c>
      <c r="D740" s="26" t="s">
        <v>276</v>
      </c>
      <c r="E740" s="27" t="s">
        <v>71</v>
      </c>
      <c r="F740" s="28">
        <v>15495350</v>
      </c>
      <c r="H740" s="28">
        <f>H741+H742+H743</f>
        <v>15495</v>
      </c>
    </row>
    <row r="741" spans="1:8" ht="38.25" outlineLevel="3" x14ac:dyDescent="0.25">
      <c r="A741" s="29" t="s">
        <v>23</v>
      </c>
      <c r="B741" s="29" t="s">
        <v>786</v>
      </c>
      <c r="C741" s="30" t="s">
        <v>787</v>
      </c>
      <c r="D741" s="29" t="s">
        <v>277</v>
      </c>
      <c r="E741" s="30" t="s">
        <v>278</v>
      </c>
      <c r="F741" s="31">
        <v>11868000</v>
      </c>
      <c r="H741" s="31">
        <v>11868</v>
      </c>
    </row>
    <row r="742" spans="1:8" ht="38.25" outlineLevel="3" x14ac:dyDescent="0.25">
      <c r="A742" s="29" t="s">
        <v>23</v>
      </c>
      <c r="B742" s="29" t="s">
        <v>786</v>
      </c>
      <c r="C742" s="30" t="s">
        <v>787</v>
      </c>
      <c r="D742" s="29" t="s">
        <v>279</v>
      </c>
      <c r="E742" s="30" t="s">
        <v>280</v>
      </c>
      <c r="F742" s="31">
        <v>200350</v>
      </c>
      <c r="H742" s="31">
        <v>200</v>
      </c>
    </row>
    <row r="743" spans="1:8" ht="51" outlineLevel="3" x14ac:dyDescent="0.25">
      <c r="A743" s="29" t="s">
        <v>23</v>
      </c>
      <c r="B743" s="29" t="s">
        <v>786</v>
      </c>
      <c r="C743" s="30" t="s">
        <v>787</v>
      </c>
      <c r="D743" s="29" t="s">
        <v>281</v>
      </c>
      <c r="E743" s="30" t="s">
        <v>282</v>
      </c>
      <c r="F743" s="31">
        <v>3427000</v>
      </c>
      <c r="H743" s="31">
        <v>3427</v>
      </c>
    </row>
    <row r="744" spans="1:8" ht="76.5" outlineLevel="2" x14ac:dyDescent="0.25">
      <c r="A744" s="25" t="s">
        <v>23</v>
      </c>
      <c r="B744" s="26" t="s">
        <v>788</v>
      </c>
      <c r="C744" s="27" t="s">
        <v>787</v>
      </c>
      <c r="D744" s="26" t="s">
        <v>276</v>
      </c>
      <c r="E744" s="27" t="s">
        <v>71</v>
      </c>
      <c r="F744" s="28">
        <v>14139520</v>
      </c>
      <c r="H744" s="28">
        <f>H745+H746</f>
        <v>14140</v>
      </c>
    </row>
    <row r="745" spans="1:8" ht="38.25" outlineLevel="3" x14ac:dyDescent="0.25">
      <c r="A745" s="29" t="s">
        <v>23</v>
      </c>
      <c r="B745" s="29" t="s">
        <v>788</v>
      </c>
      <c r="C745" s="30" t="s">
        <v>787</v>
      </c>
      <c r="D745" s="29" t="s">
        <v>277</v>
      </c>
      <c r="E745" s="30" t="s">
        <v>278</v>
      </c>
      <c r="F745" s="31">
        <v>10859846.210000001</v>
      </c>
      <c r="H745" s="31">
        <v>10860</v>
      </c>
    </row>
    <row r="746" spans="1:8" ht="51" outlineLevel="3" x14ac:dyDescent="0.25">
      <c r="A746" s="29" t="s">
        <v>23</v>
      </c>
      <c r="B746" s="29" t="s">
        <v>788</v>
      </c>
      <c r="C746" s="30" t="s">
        <v>787</v>
      </c>
      <c r="D746" s="29" t="s">
        <v>281</v>
      </c>
      <c r="E746" s="30" t="s">
        <v>282</v>
      </c>
      <c r="F746" s="31">
        <v>3279673.79</v>
      </c>
      <c r="H746" s="31">
        <v>3280</v>
      </c>
    </row>
    <row r="747" spans="1:8" ht="38.25" outlineLevel="2" x14ac:dyDescent="0.25">
      <c r="A747" s="25" t="s">
        <v>23</v>
      </c>
      <c r="B747" s="26" t="s">
        <v>788</v>
      </c>
      <c r="C747" s="27" t="s">
        <v>787</v>
      </c>
      <c r="D747" s="26" t="s">
        <v>209</v>
      </c>
      <c r="E747" s="27" t="s">
        <v>140</v>
      </c>
      <c r="F747" s="28">
        <v>669780</v>
      </c>
      <c r="H747" s="28">
        <f>H748+H749+H750</f>
        <v>670</v>
      </c>
    </row>
    <row r="748" spans="1:8" ht="38.25" outlineLevel="3" x14ac:dyDescent="0.25">
      <c r="A748" s="29" t="s">
        <v>23</v>
      </c>
      <c r="B748" s="29" t="s">
        <v>788</v>
      </c>
      <c r="C748" s="30" t="s">
        <v>787</v>
      </c>
      <c r="D748" s="29" t="s">
        <v>231</v>
      </c>
      <c r="E748" s="30" t="s">
        <v>232</v>
      </c>
      <c r="F748" s="31">
        <v>161036.01999999999</v>
      </c>
      <c r="H748" s="31">
        <v>161</v>
      </c>
    </row>
    <row r="749" spans="1:8" ht="38.25" outlineLevel="3" x14ac:dyDescent="0.25">
      <c r="A749" s="29" t="s">
        <v>23</v>
      </c>
      <c r="B749" s="29" t="s">
        <v>788</v>
      </c>
      <c r="C749" s="30" t="s">
        <v>787</v>
      </c>
      <c r="D749" s="29" t="s">
        <v>210</v>
      </c>
      <c r="E749" s="30" t="s">
        <v>211</v>
      </c>
      <c r="F749" s="31">
        <v>469053.32</v>
      </c>
      <c r="H749" s="31">
        <v>469</v>
      </c>
    </row>
    <row r="750" spans="1:8" ht="38.25" outlineLevel="3" x14ac:dyDescent="0.25">
      <c r="A750" s="29" t="s">
        <v>23</v>
      </c>
      <c r="B750" s="29" t="s">
        <v>788</v>
      </c>
      <c r="C750" s="30" t="s">
        <v>787</v>
      </c>
      <c r="D750" s="29" t="s">
        <v>260</v>
      </c>
      <c r="E750" s="30" t="s">
        <v>261</v>
      </c>
      <c r="F750" s="31">
        <v>39690.660000000003</v>
      </c>
      <c r="H750" s="31">
        <v>40</v>
      </c>
    </row>
    <row r="751" spans="1:8" ht="76.5" outlineLevel="2" x14ac:dyDescent="0.25">
      <c r="A751" s="25" t="s">
        <v>23</v>
      </c>
      <c r="B751" s="26" t="s">
        <v>789</v>
      </c>
      <c r="C751" s="27" t="s">
        <v>787</v>
      </c>
      <c r="D751" s="26" t="s">
        <v>276</v>
      </c>
      <c r="E751" s="27" t="s">
        <v>71</v>
      </c>
      <c r="F751" s="28">
        <v>2742700</v>
      </c>
      <c r="H751" s="28">
        <f>H752+H753</f>
        <v>2743</v>
      </c>
    </row>
    <row r="752" spans="1:8" ht="38.25" outlineLevel="3" x14ac:dyDescent="0.25">
      <c r="A752" s="29" t="s">
        <v>23</v>
      </c>
      <c r="B752" s="29" t="s">
        <v>789</v>
      </c>
      <c r="C752" s="30" t="s">
        <v>787</v>
      </c>
      <c r="D752" s="29" t="s">
        <v>277</v>
      </c>
      <c r="E752" s="30" t="s">
        <v>278</v>
      </c>
      <c r="F752" s="31">
        <v>2132000</v>
      </c>
      <c r="H752" s="31">
        <v>2132</v>
      </c>
    </row>
    <row r="753" spans="1:10" ht="51" outlineLevel="3" x14ac:dyDescent="0.25">
      <c r="A753" s="29" t="s">
        <v>23</v>
      </c>
      <c r="B753" s="29" t="s">
        <v>789</v>
      </c>
      <c r="C753" s="30" t="s">
        <v>787</v>
      </c>
      <c r="D753" s="29" t="s">
        <v>281</v>
      </c>
      <c r="E753" s="30" t="s">
        <v>282</v>
      </c>
      <c r="F753" s="31">
        <v>610700</v>
      </c>
      <c r="H753" s="31">
        <v>611</v>
      </c>
    </row>
    <row r="754" spans="1:10" ht="51" x14ac:dyDescent="0.25">
      <c r="A754" s="98" t="s">
        <v>23</v>
      </c>
      <c r="B754" s="99" t="s">
        <v>203</v>
      </c>
      <c r="C754" s="100" t="s">
        <v>204</v>
      </c>
      <c r="D754" s="99"/>
      <c r="E754" s="100"/>
      <c r="F754" s="87">
        <v>146600</v>
      </c>
      <c r="G754" s="88"/>
      <c r="H754" s="87">
        <f>H755</f>
        <v>147</v>
      </c>
    </row>
    <row r="755" spans="1:10" ht="25.5" outlineLevel="1" x14ac:dyDescent="0.25">
      <c r="A755" s="25" t="s">
        <v>23</v>
      </c>
      <c r="B755" s="26" t="s">
        <v>790</v>
      </c>
      <c r="C755" s="27" t="s">
        <v>273</v>
      </c>
      <c r="D755" s="26"/>
      <c r="E755" s="27"/>
      <c r="F755" s="28">
        <v>146600</v>
      </c>
      <c r="H755" s="28">
        <f>H756+H758</f>
        <v>147</v>
      </c>
    </row>
    <row r="756" spans="1:10" ht="38.25" outlineLevel="2" x14ac:dyDescent="0.25">
      <c r="A756" s="25" t="s">
        <v>23</v>
      </c>
      <c r="B756" s="26" t="s">
        <v>791</v>
      </c>
      <c r="C756" s="27" t="s">
        <v>792</v>
      </c>
      <c r="D756" s="26" t="s">
        <v>209</v>
      </c>
      <c r="E756" s="27" t="s">
        <v>140</v>
      </c>
      <c r="F756" s="28">
        <v>95300</v>
      </c>
      <c r="H756" s="28">
        <f>H757</f>
        <v>96</v>
      </c>
    </row>
    <row r="757" spans="1:10" ht="38.25" outlineLevel="3" x14ac:dyDescent="0.25">
      <c r="A757" s="29" t="s">
        <v>23</v>
      </c>
      <c r="B757" s="29" t="s">
        <v>791</v>
      </c>
      <c r="C757" s="30" t="s">
        <v>792</v>
      </c>
      <c r="D757" s="29" t="s">
        <v>231</v>
      </c>
      <c r="E757" s="30" t="s">
        <v>232</v>
      </c>
      <c r="F757" s="31">
        <v>95300</v>
      </c>
      <c r="H757" s="31">
        <v>96</v>
      </c>
      <c r="J757">
        <v>1</v>
      </c>
    </row>
    <row r="758" spans="1:10" ht="38.25" outlineLevel="2" x14ac:dyDescent="0.25">
      <c r="A758" s="25" t="s">
        <v>23</v>
      </c>
      <c r="B758" s="26" t="s">
        <v>793</v>
      </c>
      <c r="C758" s="27" t="s">
        <v>794</v>
      </c>
      <c r="D758" s="26" t="s">
        <v>209</v>
      </c>
      <c r="E758" s="27" t="s">
        <v>140</v>
      </c>
      <c r="F758" s="28">
        <v>51300</v>
      </c>
      <c r="H758" s="28">
        <f>H759</f>
        <v>51</v>
      </c>
    </row>
    <row r="759" spans="1:10" ht="38.25" outlineLevel="3" x14ac:dyDescent="0.25">
      <c r="A759" s="29" t="s">
        <v>23</v>
      </c>
      <c r="B759" s="29" t="s">
        <v>793</v>
      </c>
      <c r="C759" s="30" t="s">
        <v>794</v>
      </c>
      <c r="D759" s="29" t="s">
        <v>231</v>
      </c>
      <c r="E759" s="30" t="s">
        <v>232</v>
      </c>
      <c r="F759" s="31">
        <v>51300</v>
      </c>
      <c r="H759" s="31">
        <v>51</v>
      </c>
    </row>
    <row r="760" spans="1:10" ht="25.5" x14ac:dyDescent="0.25">
      <c r="A760" s="98" t="s">
        <v>23</v>
      </c>
      <c r="B760" s="99" t="s">
        <v>225</v>
      </c>
      <c r="C760" s="100" t="s">
        <v>226</v>
      </c>
      <c r="D760" s="99"/>
      <c r="E760" s="100"/>
      <c r="F760" s="87">
        <v>48475789.32</v>
      </c>
      <c r="G760" s="88"/>
      <c r="H760" s="87">
        <f>H761+H776+H791+H802</f>
        <v>48476</v>
      </c>
    </row>
    <row r="761" spans="1:10" ht="38.25" outlineLevel="1" x14ac:dyDescent="0.25">
      <c r="A761" s="25" t="s">
        <v>23</v>
      </c>
      <c r="B761" s="26" t="s">
        <v>587</v>
      </c>
      <c r="C761" s="27" t="s">
        <v>588</v>
      </c>
      <c r="D761" s="26"/>
      <c r="E761" s="27"/>
      <c r="F761" s="28">
        <v>546578.79</v>
      </c>
      <c r="H761" s="28">
        <f>H762+H764+H766+H768+H770+H772+H774</f>
        <v>547</v>
      </c>
    </row>
    <row r="762" spans="1:10" ht="38.25" outlineLevel="2" x14ac:dyDescent="0.25">
      <c r="A762" s="25" t="s">
        <v>23</v>
      </c>
      <c r="B762" s="26" t="s">
        <v>795</v>
      </c>
      <c r="C762" s="27" t="s">
        <v>796</v>
      </c>
      <c r="D762" s="26" t="s">
        <v>209</v>
      </c>
      <c r="E762" s="27" t="s">
        <v>140</v>
      </c>
      <c r="F762" s="28">
        <v>69554</v>
      </c>
      <c r="H762" s="28">
        <f>H763</f>
        <v>70</v>
      </c>
    </row>
    <row r="763" spans="1:10" ht="38.25" outlineLevel="3" x14ac:dyDescent="0.25">
      <c r="A763" s="29" t="s">
        <v>23</v>
      </c>
      <c r="B763" s="29" t="s">
        <v>795</v>
      </c>
      <c r="C763" s="30" t="s">
        <v>796</v>
      </c>
      <c r="D763" s="29" t="s">
        <v>210</v>
      </c>
      <c r="E763" s="30" t="s">
        <v>211</v>
      </c>
      <c r="F763" s="31">
        <v>69554</v>
      </c>
      <c r="H763" s="31">
        <v>70</v>
      </c>
    </row>
    <row r="764" spans="1:10" ht="51" outlineLevel="2" x14ac:dyDescent="0.25">
      <c r="A764" s="25" t="s">
        <v>23</v>
      </c>
      <c r="B764" s="26" t="s">
        <v>797</v>
      </c>
      <c r="C764" s="27" t="s">
        <v>798</v>
      </c>
      <c r="D764" s="26" t="s">
        <v>209</v>
      </c>
      <c r="E764" s="27" t="s">
        <v>140</v>
      </c>
      <c r="F764" s="28">
        <v>9000</v>
      </c>
      <c r="H764" s="28">
        <f>H765</f>
        <v>9</v>
      </c>
    </row>
    <row r="765" spans="1:10" ht="51" outlineLevel="3" x14ac:dyDescent="0.25">
      <c r="A765" s="29" t="s">
        <v>23</v>
      </c>
      <c r="B765" s="29" t="s">
        <v>797</v>
      </c>
      <c r="C765" s="30" t="s">
        <v>798</v>
      </c>
      <c r="D765" s="29" t="s">
        <v>210</v>
      </c>
      <c r="E765" s="30" t="s">
        <v>211</v>
      </c>
      <c r="F765" s="31">
        <v>9000</v>
      </c>
      <c r="H765" s="31">
        <v>9</v>
      </c>
    </row>
    <row r="766" spans="1:10" ht="63.75" outlineLevel="2" x14ac:dyDescent="0.25">
      <c r="A766" s="25" t="s">
        <v>23</v>
      </c>
      <c r="B766" s="26" t="s">
        <v>799</v>
      </c>
      <c r="C766" s="27" t="s">
        <v>800</v>
      </c>
      <c r="D766" s="26" t="s">
        <v>209</v>
      </c>
      <c r="E766" s="27" t="s">
        <v>140</v>
      </c>
      <c r="F766" s="28">
        <v>63000</v>
      </c>
      <c r="H766" s="28">
        <f>H767</f>
        <v>63</v>
      </c>
    </row>
    <row r="767" spans="1:10" ht="51" outlineLevel="3" x14ac:dyDescent="0.25">
      <c r="A767" s="29" t="s">
        <v>23</v>
      </c>
      <c r="B767" s="29" t="s">
        <v>799</v>
      </c>
      <c r="C767" s="30" t="s">
        <v>800</v>
      </c>
      <c r="D767" s="29" t="s">
        <v>210</v>
      </c>
      <c r="E767" s="30" t="s">
        <v>211</v>
      </c>
      <c r="F767" s="31">
        <v>63000</v>
      </c>
      <c r="H767" s="31">
        <v>63</v>
      </c>
    </row>
    <row r="768" spans="1:10" ht="38.25" outlineLevel="2" x14ac:dyDescent="0.25">
      <c r="A768" s="25" t="s">
        <v>23</v>
      </c>
      <c r="B768" s="26" t="s">
        <v>801</v>
      </c>
      <c r="C768" s="27" t="s">
        <v>802</v>
      </c>
      <c r="D768" s="26" t="s">
        <v>209</v>
      </c>
      <c r="E768" s="27" t="s">
        <v>140</v>
      </c>
      <c r="F768" s="28">
        <v>54000</v>
      </c>
      <c r="H768" s="28">
        <f>H769</f>
        <v>54</v>
      </c>
    </row>
    <row r="769" spans="1:8" ht="38.25" outlineLevel="3" x14ac:dyDescent="0.25">
      <c r="A769" s="29" t="s">
        <v>23</v>
      </c>
      <c r="B769" s="29" t="s">
        <v>801</v>
      </c>
      <c r="C769" s="30" t="s">
        <v>802</v>
      </c>
      <c r="D769" s="29" t="s">
        <v>210</v>
      </c>
      <c r="E769" s="30" t="s">
        <v>211</v>
      </c>
      <c r="F769" s="31">
        <v>54000</v>
      </c>
      <c r="H769" s="31">
        <v>54</v>
      </c>
    </row>
    <row r="770" spans="1:8" ht="63.75" outlineLevel="2" x14ac:dyDescent="0.25">
      <c r="A770" s="25" t="s">
        <v>23</v>
      </c>
      <c r="B770" s="26" t="s">
        <v>803</v>
      </c>
      <c r="C770" s="27" t="s">
        <v>804</v>
      </c>
      <c r="D770" s="26" t="s">
        <v>209</v>
      </c>
      <c r="E770" s="27" t="s">
        <v>140</v>
      </c>
      <c r="F770" s="28">
        <v>339000</v>
      </c>
      <c r="H770" s="28">
        <f>H771</f>
        <v>339</v>
      </c>
    </row>
    <row r="771" spans="1:8" ht="63.75" outlineLevel="3" x14ac:dyDescent="0.25">
      <c r="A771" s="29" t="s">
        <v>23</v>
      </c>
      <c r="B771" s="29" t="s">
        <v>803</v>
      </c>
      <c r="C771" s="30" t="s">
        <v>804</v>
      </c>
      <c r="D771" s="29" t="s">
        <v>210</v>
      </c>
      <c r="E771" s="30" t="s">
        <v>211</v>
      </c>
      <c r="F771" s="31">
        <v>339000</v>
      </c>
      <c r="H771" s="31">
        <v>339</v>
      </c>
    </row>
    <row r="772" spans="1:8" ht="38.25" outlineLevel="2" x14ac:dyDescent="0.25">
      <c r="A772" s="25" t="s">
        <v>23</v>
      </c>
      <c r="B772" s="26" t="s">
        <v>805</v>
      </c>
      <c r="C772" s="27" t="s">
        <v>806</v>
      </c>
      <c r="D772" s="26" t="s">
        <v>209</v>
      </c>
      <c r="E772" s="27" t="s">
        <v>140</v>
      </c>
      <c r="F772" s="28">
        <v>1624.79</v>
      </c>
      <c r="H772" s="28">
        <f>H773</f>
        <v>2</v>
      </c>
    </row>
    <row r="773" spans="1:8" ht="25.5" outlineLevel="3" x14ac:dyDescent="0.25">
      <c r="A773" s="29" t="s">
        <v>23</v>
      </c>
      <c r="B773" s="29" t="s">
        <v>805</v>
      </c>
      <c r="C773" s="30" t="s">
        <v>806</v>
      </c>
      <c r="D773" s="29" t="s">
        <v>210</v>
      </c>
      <c r="E773" s="30" t="s">
        <v>211</v>
      </c>
      <c r="F773" s="31">
        <v>1624.79</v>
      </c>
      <c r="H773" s="31">
        <v>2</v>
      </c>
    </row>
    <row r="774" spans="1:8" ht="76.5" outlineLevel="2" x14ac:dyDescent="0.25">
      <c r="A774" s="25" t="s">
        <v>23</v>
      </c>
      <c r="B774" s="26" t="s">
        <v>807</v>
      </c>
      <c r="C774" s="27" t="s">
        <v>808</v>
      </c>
      <c r="D774" s="26" t="s">
        <v>209</v>
      </c>
      <c r="E774" s="27" t="s">
        <v>140</v>
      </c>
      <c r="F774" s="28">
        <v>10400</v>
      </c>
      <c r="H774" s="28">
        <f>H775</f>
        <v>10</v>
      </c>
    </row>
    <row r="775" spans="1:8" ht="63.75" outlineLevel="3" x14ac:dyDescent="0.25">
      <c r="A775" s="29" t="s">
        <v>23</v>
      </c>
      <c r="B775" s="29" t="s">
        <v>807</v>
      </c>
      <c r="C775" s="30" t="s">
        <v>808</v>
      </c>
      <c r="D775" s="29" t="s">
        <v>210</v>
      </c>
      <c r="E775" s="30" t="s">
        <v>211</v>
      </c>
      <c r="F775" s="31">
        <v>10400</v>
      </c>
      <c r="H775" s="31">
        <v>10</v>
      </c>
    </row>
    <row r="776" spans="1:8" ht="15" outlineLevel="1" x14ac:dyDescent="0.25">
      <c r="A776" s="25" t="s">
        <v>23</v>
      </c>
      <c r="B776" s="26" t="s">
        <v>227</v>
      </c>
      <c r="C776" s="27" t="s">
        <v>228</v>
      </c>
      <c r="D776" s="26"/>
      <c r="E776" s="27"/>
      <c r="F776" s="28">
        <v>478098.15</v>
      </c>
      <c r="H776" s="28">
        <f>H777+H779+H781+H783+H785+H787+H789</f>
        <v>478</v>
      </c>
    </row>
    <row r="777" spans="1:8" ht="51" outlineLevel="2" x14ac:dyDescent="0.25">
      <c r="A777" s="25" t="s">
        <v>23</v>
      </c>
      <c r="B777" s="26" t="s">
        <v>809</v>
      </c>
      <c r="C777" s="27" t="s">
        <v>810</v>
      </c>
      <c r="D777" s="26" t="s">
        <v>209</v>
      </c>
      <c r="E777" s="27" t="s">
        <v>140</v>
      </c>
      <c r="F777" s="28">
        <v>119201.46</v>
      </c>
      <c r="H777" s="28">
        <f>H778</f>
        <v>119</v>
      </c>
    </row>
    <row r="778" spans="1:8" ht="38.25" outlineLevel="3" x14ac:dyDescent="0.25">
      <c r="A778" s="29" t="s">
        <v>23</v>
      </c>
      <c r="B778" s="29" t="s">
        <v>809</v>
      </c>
      <c r="C778" s="30" t="s">
        <v>810</v>
      </c>
      <c r="D778" s="29" t="s">
        <v>210</v>
      </c>
      <c r="E778" s="30" t="s">
        <v>211</v>
      </c>
      <c r="F778" s="31">
        <v>119201.46</v>
      </c>
      <c r="H778" s="31">
        <v>119</v>
      </c>
    </row>
    <row r="779" spans="1:8" ht="51" outlineLevel="2" x14ac:dyDescent="0.25">
      <c r="A779" s="25" t="s">
        <v>23</v>
      </c>
      <c r="B779" s="26" t="s">
        <v>515</v>
      </c>
      <c r="C779" s="27" t="s">
        <v>516</v>
      </c>
      <c r="D779" s="26" t="s">
        <v>209</v>
      </c>
      <c r="E779" s="27" t="s">
        <v>140</v>
      </c>
      <c r="F779" s="28">
        <v>6634.4</v>
      </c>
      <c r="H779" s="28">
        <f>H780</f>
        <v>7</v>
      </c>
    </row>
    <row r="780" spans="1:8" ht="51" outlineLevel="3" x14ac:dyDescent="0.25">
      <c r="A780" s="29" t="s">
        <v>23</v>
      </c>
      <c r="B780" s="29" t="s">
        <v>515</v>
      </c>
      <c r="C780" s="30" t="s">
        <v>516</v>
      </c>
      <c r="D780" s="29" t="s">
        <v>210</v>
      </c>
      <c r="E780" s="30" t="s">
        <v>211</v>
      </c>
      <c r="F780" s="31">
        <v>6634.4</v>
      </c>
      <c r="H780" s="31">
        <v>7</v>
      </c>
    </row>
    <row r="781" spans="1:8" ht="51" outlineLevel="2" x14ac:dyDescent="0.25">
      <c r="A781" s="25" t="s">
        <v>23</v>
      </c>
      <c r="B781" s="26" t="s">
        <v>515</v>
      </c>
      <c r="C781" s="27" t="s">
        <v>516</v>
      </c>
      <c r="D781" s="26" t="s">
        <v>378</v>
      </c>
      <c r="E781" s="27" t="s">
        <v>44</v>
      </c>
      <c r="F781" s="28">
        <v>68966</v>
      </c>
      <c r="H781" s="28">
        <f>H782</f>
        <v>69</v>
      </c>
    </row>
    <row r="782" spans="1:8" ht="51" outlineLevel="3" x14ac:dyDescent="0.25">
      <c r="A782" s="29" t="s">
        <v>23</v>
      </c>
      <c r="B782" s="29" t="s">
        <v>515</v>
      </c>
      <c r="C782" s="30" t="s">
        <v>516</v>
      </c>
      <c r="D782" s="29" t="s">
        <v>719</v>
      </c>
      <c r="E782" s="30" t="s">
        <v>720</v>
      </c>
      <c r="F782" s="31">
        <v>68966</v>
      </c>
      <c r="H782" s="31">
        <v>69</v>
      </c>
    </row>
    <row r="783" spans="1:8" ht="51" outlineLevel="2" x14ac:dyDescent="0.25">
      <c r="A783" s="25" t="s">
        <v>23</v>
      </c>
      <c r="B783" s="26" t="s">
        <v>811</v>
      </c>
      <c r="C783" s="27" t="s">
        <v>812</v>
      </c>
      <c r="D783" s="26" t="s">
        <v>209</v>
      </c>
      <c r="E783" s="27" t="s">
        <v>140</v>
      </c>
      <c r="F783" s="28">
        <v>68000.039999999994</v>
      </c>
      <c r="H783" s="28">
        <f>H784</f>
        <v>68</v>
      </c>
    </row>
    <row r="784" spans="1:8" ht="51" outlineLevel="3" x14ac:dyDescent="0.25">
      <c r="A784" s="29" t="s">
        <v>23</v>
      </c>
      <c r="B784" s="29" t="s">
        <v>811</v>
      </c>
      <c r="C784" s="30" t="s">
        <v>812</v>
      </c>
      <c r="D784" s="29" t="s">
        <v>210</v>
      </c>
      <c r="E784" s="30" t="s">
        <v>211</v>
      </c>
      <c r="F784" s="31">
        <v>68000.039999999994</v>
      </c>
      <c r="H784" s="31">
        <v>68</v>
      </c>
    </row>
    <row r="785" spans="1:8" ht="63.75" outlineLevel="2" x14ac:dyDescent="0.25">
      <c r="A785" s="25" t="s">
        <v>23</v>
      </c>
      <c r="B785" s="26" t="s">
        <v>813</v>
      </c>
      <c r="C785" s="27" t="s">
        <v>814</v>
      </c>
      <c r="D785" s="26" t="s">
        <v>209</v>
      </c>
      <c r="E785" s="27" t="s">
        <v>140</v>
      </c>
      <c r="F785" s="28">
        <v>11876.25</v>
      </c>
      <c r="H785" s="28">
        <f>H786</f>
        <v>12</v>
      </c>
    </row>
    <row r="786" spans="1:8" ht="51" outlineLevel="3" x14ac:dyDescent="0.25">
      <c r="A786" s="29" t="s">
        <v>23</v>
      </c>
      <c r="B786" s="29" t="s">
        <v>813</v>
      </c>
      <c r="C786" s="30" t="s">
        <v>814</v>
      </c>
      <c r="D786" s="29" t="s">
        <v>210</v>
      </c>
      <c r="E786" s="30" t="s">
        <v>211</v>
      </c>
      <c r="F786" s="31">
        <v>11876.25</v>
      </c>
      <c r="H786" s="31">
        <v>12</v>
      </c>
    </row>
    <row r="787" spans="1:8" ht="76.5" outlineLevel="2" x14ac:dyDescent="0.25">
      <c r="A787" s="25" t="s">
        <v>23</v>
      </c>
      <c r="B787" s="26" t="s">
        <v>815</v>
      </c>
      <c r="C787" s="27" t="s">
        <v>816</v>
      </c>
      <c r="D787" s="26" t="s">
        <v>276</v>
      </c>
      <c r="E787" s="27" t="s">
        <v>71</v>
      </c>
      <c r="F787" s="28">
        <v>179550</v>
      </c>
      <c r="H787" s="28">
        <f>H788</f>
        <v>179</v>
      </c>
    </row>
    <row r="788" spans="1:8" ht="38.25" outlineLevel="3" x14ac:dyDescent="0.25">
      <c r="A788" s="29" t="s">
        <v>23</v>
      </c>
      <c r="B788" s="29" t="s">
        <v>815</v>
      </c>
      <c r="C788" s="30" t="s">
        <v>816</v>
      </c>
      <c r="D788" s="29" t="s">
        <v>606</v>
      </c>
      <c r="E788" s="30" t="s">
        <v>607</v>
      </c>
      <c r="F788" s="31">
        <v>179550</v>
      </c>
      <c r="H788" s="31">
        <v>179</v>
      </c>
    </row>
    <row r="789" spans="1:8" ht="51" outlineLevel="2" x14ac:dyDescent="0.25">
      <c r="A789" s="25" t="s">
        <v>23</v>
      </c>
      <c r="B789" s="26" t="s">
        <v>817</v>
      </c>
      <c r="C789" s="27" t="s">
        <v>818</v>
      </c>
      <c r="D789" s="26" t="s">
        <v>209</v>
      </c>
      <c r="E789" s="27" t="s">
        <v>140</v>
      </c>
      <c r="F789" s="28">
        <v>23870</v>
      </c>
      <c r="H789" s="28">
        <f>H790</f>
        <v>24</v>
      </c>
    </row>
    <row r="790" spans="1:8" ht="51" outlineLevel="3" x14ac:dyDescent="0.25">
      <c r="A790" s="29" t="s">
        <v>23</v>
      </c>
      <c r="B790" s="29" t="s">
        <v>817</v>
      </c>
      <c r="C790" s="30" t="s">
        <v>818</v>
      </c>
      <c r="D790" s="29" t="s">
        <v>210</v>
      </c>
      <c r="E790" s="30" t="s">
        <v>211</v>
      </c>
      <c r="F790" s="31">
        <v>23870</v>
      </c>
      <c r="H790" s="31">
        <v>24</v>
      </c>
    </row>
    <row r="791" spans="1:8" ht="38.25" outlineLevel="1" x14ac:dyDescent="0.25">
      <c r="A791" s="25" t="s">
        <v>23</v>
      </c>
      <c r="B791" s="26" t="s">
        <v>819</v>
      </c>
      <c r="C791" s="27" t="s">
        <v>820</v>
      </c>
      <c r="D791" s="26"/>
      <c r="E791" s="27"/>
      <c r="F791" s="28">
        <v>2486512.38</v>
      </c>
      <c r="H791" s="28">
        <f>H792+H795+H798</f>
        <v>2486</v>
      </c>
    </row>
    <row r="792" spans="1:8" ht="76.5" outlineLevel="2" x14ac:dyDescent="0.25">
      <c r="A792" s="25" t="s">
        <v>23</v>
      </c>
      <c r="B792" s="26" t="s">
        <v>821</v>
      </c>
      <c r="C792" s="27" t="s">
        <v>822</v>
      </c>
      <c r="D792" s="26" t="s">
        <v>209</v>
      </c>
      <c r="E792" s="27" t="s">
        <v>140</v>
      </c>
      <c r="F792" s="28">
        <v>1614180.47</v>
      </c>
      <c r="H792" s="28">
        <f>H793+H794</f>
        <v>1614</v>
      </c>
    </row>
    <row r="793" spans="1:8" ht="63.75" outlineLevel="3" x14ac:dyDescent="0.25">
      <c r="A793" s="29" t="s">
        <v>23</v>
      </c>
      <c r="B793" s="29" t="s">
        <v>821</v>
      </c>
      <c r="C793" s="30" t="s">
        <v>822</v>
      </c>
      <c r="D793" s="29" t="s">
        <v>231</v>
      </c>
      <c r="E793" s="30" t="s">
        <v>232</v>
      </c>
      <c r="F793" s="31">
        <v>256979.3</v>
      </c>
      <c r="H793" s="31">
        <v>257</v>
      </c>
    </row>
    <row r="794" spans="1:8" ht="63.75" outlineLevel="3" x14ac:dyDescent="0.25">
      <c r="A794" s="29" t="s">
        <v>23</v>
      </c>
      <c r="B794" s="29" t="s">
        <v>821</v>
      </c>
      <c r="C794" s="30" t="s">
        <v>822</v>
      </c>
      <c r="D794" s="29" t="s">
        <v>210</v>
      </c>
      <c r="E794" s="30" t="s">
        <v>211</v>
      </c>
      <c r="F794" s="31">
        <v>1357201.17</v>
      </c>
      <c r="H794" s="31">
        <v>1357</v>
      </c>
    </row>
    <row r="795" spans="1:8" ht="38.25" outlineLevel="2" x14ac:dyDescent="0.25">
      <c r="A795" s="25" t="s">
        <v>23</v>
      </c>
      <c r="B795" s="26" t="s">
        <v>823</v>
      </c>
      <c r="C795" s="27" t="s">
        <v>824</v>
      </c>
      <c r="D795" s="26" t="s">
        <v>209</v>
      </c>
      <c r="E795" s="27" t="s">
        <v>140</v>
      </c>
      <c r="F795" s="28">
        <v>312481.87</v>
      </c>
      <c r="H795" s="28">
        <f>H796+H797</f>
        <v>312</v>
      </c>
    </row>
    <row r="796" spans="1:8" ht="38.25" outlineLevel="3" x14ac:dyDescent="0.25">
      <c r="A796" s="29" t="s">
        <v>23</v>
      </c>
      <c r="B796" s="29" t="s">
        <v>823</v>
      </c>
      <c r="C796" s="30" t="s">
        <v>824</v>
      </c>
      <c r="D796" s="29" t="s">
        <v>231</v>
      </c>
      <c r="E796" s="30" t="s">
        <v>232</v>
      </c>
      <c r="F796" s="31">
        <v>221230.17</v>
      </c>
      <c r="H796" s="31">
        <v>221</v>
      </c>
    </row>
    <row r="797" spans="1:8" ht="15" outlineLevel="3" x14ac:dyDescent="0.25">
      <c r="A797" s="29" t="s">
        <v>23</v>
      </c>
      <c r="B797" s="29" t="s">
        <v>823</v>
      </c>
      <c r="C797" s="30" t="s">
        <v>824</v>
      </c>
      <c r="D797" s="29" t="s">
        <v>210</v>
      </c>
      <c r="E797" s="30" t="s">
        <v>211</v>
      </c>
      <c r="F797" s="31">
        <v>91251.7</v>
      </c>
      <c r="H797" s="31">
        <v>91</v>
      </c>
    </row>
    <row r="798" spans="1:8" ht="38.25" outlineLevel="2" x14ac:dyDescent="0.25">
      <c r="A798" s="25" t="s">
        <v>23</v>
      </c>
      <c r="B798" s="26" t="s">
        <v>825</v>
      </c>
      <c r="C798" s="27" t="s">
        <v>826</v>
      </c>
      <c r="D798" s="26" t="s">
        <v>209</v>
      </c>
      <c r="E798" s="27" t="s">
        <v>140</v>
      </c>
      <c r="F798" s="28">
        <v>559850.04</v>
      </c>
      <c r="H798" s="28">
        <f>H799+H800+H801</f>
        <v>560</v>
      </c>
    </row>
    <row r="799" spans="1:8" ht="38.25" outlineLevel="3" x14ac:dyDescent="0.25">
      <c r="A799" s="29" t="s">
        <v>23</v>
      </c>
      <c r="B799" s="29" t="s">
        <v>825</v>
      </c>
      <c r="C799" s="30" t="s">
        <v>826</v>
      </c>
      <c r="D799" s="29" t="s">
        <v>231</v>
      </c>
      <c r="E799" s="30" t="s">
        <v>232</v>
      </c>
      <c r="F799" s="31">
        <v>487500</v>
      </c>
      <c r="H799" s="31">
        <v>487</v>
      </c>
    </row>
    <row r="800" spans="1:8" ht="25.5" outlineLevel="3" x14ac:dyDescent="0.25">
      <c r="A800" s="29" t="s">
        <v>23</v>
      </c>
      <c r="B800" s="29" t="s">
        <v>825</v>
      </c>
      <c r="C800" s="30" t="s">
        <v>826</v>
      </c>
      <c r="D800" s="29" t="s">
        <v>210</v>
      </c>
      <c r="E800" s="30" t="s">
        <v>211</v>
      </c>
      <c r="F800" s="31">
        <v>52820.04</v>
      </c>
      <c r="H800" s="31">
        <v>53</v>
      </c>
    </row>
    <row r="801" spans="1:8" ht="25.5" outlineLevel="3" x14ac:dyDescent="0.25">
      <c r="A801" s="29" t="s">
        <v>23</v>
      </c>
      <c r="B801" s="29" t="s">
        <v>825</v>
      </c>
      <c r="C801" s="30" t="s">
        <v>826</v>
      </c>
      <c r="D801" s="29" t="s">
        <v>260</v>
      </c>
      <c r="E801" s="30" t="s">
        <v>261</v>
      </c>
      <c r="F801" s="31">
        <v>19530</v>
      </c>
      <c r="H801" s="31">
        <v>20</v>
      </c>
    </row>
    <row r="802" spans="1:8" ht="25.5" outlineLevel="1" x14ac:dyDescent="0.25">
      <c r="A802" s="25" t="s">
        <v>23</v>
      </c>
      <c r="B802" s="26" t="s">
        <v>827</v>
      </c>
      <c r="C802" s="27" t="s">
        <v>273</v>
      </c>
      <c r="D802" s="26"/>
      <c r="E802" s="27"/>
      <c r="F802" s="28">
        <v>44964600</v>
      </c>
      <c r="H802" s="28">
        <f>H803+H807+H809+H811+H814+H818+H822+H824</f>
        <v>44965</v>
      </c>
    </row>
    <row r="803" spans="1:8" ht="76.5" outlineLevel="2" x14ac:dyDescent="0.25">
      <c r="A803" s="25" t="s">
        <v>23</v>
      </c>
      <c r="B803" s="26" t="s">
        <v>828</v>
      </c>
      <c r="C803" s="27" t="s">
        <v>829</v>
      </c>
      <c r="D803" s="26" t="s">
        <v>276</v>
      </c>
      <c r="E803" s="27" t="s">
        <v>71</v>
      </c>
      <c r="F803" s="28">
        <v>12636000</v>
      </c>
      <c r="H803" s="28">
        <f>H804+H805+H806</f>
        <v>12636</v>
      </c>
    </row>
    <row r="804" spans="1:8" ht="38.25" outlineLevel="3" x14ac:dyDescent="0.25">
      <c r="A804" s="29" t="s">
        <v>23</v>
      </c>
      <c r="B804" s="29" t="s">
        <v>828</v>
      </c>
      <c r="C804" s="30" t="s">
        <v>829</v>
      </c>
      <c r="D804" s="29" t="s">
        <v>277</v>
      </c>
      <c r="E804" s="30" t="s">
        <v>278</v>
      </c>
      <c r="F804" s="31">
        <v>9675000</v>
      </c>
      <c r="H804" s="31">
        <v>9675</v>
      </c>
    </row>
    <row r="805" spans="1:8" ht="38.25" outlineLevel="3" x14ac:dyDescent="0.25">
      <c r="A805" s="29" t="s">
        <v>23</v>
      </c>
      <c r="B805" s="29" t="s">
        <v>828</v>
      </c>
      <c r="C805" s="30" t="s">
        <v>829</v>
      </c>
      <c r="D805" s="29" t="s">
        <v>279</v>
      </c>
      <c r="E805" s="30" t="s">
        <v>280</v>
      </c>
      <c r="F805" s="31">
        <v>135000</v>
      </c>
      <c r="H805" s="31">
        <v>135</v>
      </c>
    </row>
    <row r="806" spans="1:8" ht="51" outlineLevel="3" x14ac:dyDescent="0.25">
      <c r="A806" s="29" t="s">
        <v>23</v>
      </c>
      <c r="B806" s="29" t="s">
        <v>828</v>
      </c>
      <c r="C806" s="30" t="s">
        <v>829</v>
      </c>
      <c r="D806" s="29" t="s">
        <v>281</v>
      </c>
      <c r="E806" s="30" t="s">
        <v>282</v>
      </c>
      <c r="F806" s="31">
        <v>2826000</v>
      </c>
      <c r="H806" s="31">
        <v>2826</v>
      </c>
    </row>
    <row r="807" spans="1:8" ht="38.25" outlineLevel="2" x14ac:dyDescent="0.25">
      <c r="A807" s="25" t="s">
        <v>23</v>
      </c>
      <c r="B807" s="26" t="s">
        <v>828</v>
      </c>
      <c r="C807" s="27" t="s">
        <v>829</v>
      </c>
      <c r="D807" s="26" t="s">
        <v>209</v>
      </c>
      <c r="E807" s="27" t="s">
        <v>140</v>
      </c>
      <c r="F807" s="28">
        <v>12000</v>
      </c>
      <c r="H807" s="28">
        <f>H808</f>
        <v>12</v>
      </c>
    </row>
    <row r="808" spans="1:8" ht="38.25" outlineLevel="3" x14ac:dyDescent="0.25">
      <c r="A808" s="29" t="s">
        <v>23</v>
      </c>
      <c r="B808" s="29" t="s">
        <v>828</v>
      </c>
      <c r="C808" s="30" t="s">
        <v>829</v>
      </c>
      <c r="D808" s="29" t="s">
        <v>210</v>
      </c>
      <c r="E808" s="30" t="s">
        <v>211</v>
      </c>
      <c r="F808" s="31">
        <v>12000</v>
      </c>
      <c r="H808" s="31">
        <v>12</v>
      </c>
    </row>
    <row r="809" spans="1:8" ht="76.5" outlineLevel="2" x14ac:dyDescent="0.25">
      <c r="A809" s="25" t="s">
        <v>23</v>
      </c>
      <c r="B809" s="26" t="s">
        <v>830</v>
      </c>
      <c r="C809" s="27" t="s">
        <v>831</v>
      </c>
      <c r="D809" s="26" t="s">
        <v>276</v>
      </c>
      <c r="E809" s="27" t="s">
        <v>71</v>
      </c>
      <c r="F809" s="28">
        <v>29142.9</v>
      </c>
      <c r="H809" s="28">
        <f>H810</f>
        <v>29</v>
      </c>
    </row>
    <row r="810" spans="1:8" ht="38.25" outlineLevel="3" x14ac:dyDescent="0.25">
      <c r="A810" s="29" t="s">
        <v>23</v>
      </c>
      <c r="B810" s="29" t="s">
        <v>830</v>
      </c>
      <c r="C810" s="30" t="s">
        <v>831</v>
      </c>
      <c r="D810" s="29" t="s">
        <v>279</v>
      </c>
      <c r="E810" s="30" t="s">
        <v>280</v>
      </c>
      <c r="F810" s="31">
        <v>29142.9</v>
      </c>
      <c r="H810" s="31">
        <v>29</v>
      </c>
    </row>
    <row r="811" spans="1:8" ht="38.25" outlineLevel="2" x14ac:dyDescent="0.25">
      <c r="A811" s="25" t="s">
        <v>23</v>
      </c>
      <c r="B811" s="26" t="s">
        <v>830</v>
      </c>
      <c r="C811" s="27" t="s">
        <v>831</v>
      </c>
      <c r="D811" s="26" t="s">
        <v>209</v>
      </c>
      <c r="E811" s="27" t="s">
        <v>140</v>
      </c>
      <c r="F811" s="28">
        <v>270857.09999999998</v>
      </c>
      <c r="H811" s="28">
        <f>H812+H813</f>
        <v>271</v>
      </c>
    </row>
    <row r="812" spans="1:8" ht="38.25" outlineLevel="3" x14ac:dyDescent="0.25">
      <c r="A812" s="29" t="s">
        <v>23</v>
      </c>
      <c r="B812" s="29" t="s">
        <v>830</v>
      </c>
      <c r="C812" s="30" t="s">
        <v>831</v>
      </c>
      <c r="D812" s="29" t="s">
        <v>231</v>
      </c>
      <c r="E812" s="30" t="s">
        <v>232</v>
      </c>
      <c r="F812" s="31">
        <v>700</v>
      </c>
      <c r="H812" s="31">
        <v>1</v>
      </c>
    </row>
    <row r="813" spans="1:8" ht="25.5" outlineLevel="3" x14ac:dyDescent="0.25">
      <c r="A813" s="29" t="s">
        <v>23</v>
      </c>
      <c r="B813" s="29" t="s">
        <v>830</v>
      </c>
      <c r="C813" s="30" t="s">
        <v>831</v>
      </c>
      <c r="D813" s="29" t="s">
        <v>210</v>
      </c>
      <c r="E813" s="30" t="s">
        <v>211</v>
      </c>
      <c r="F813" s="31">
        <v>270157.09999999998</v>
      </c>
      <c r="H813" s="31">
        <v>270</v>
      </c>
    </row>
    <row r="814" spans="1:8" ht="76.5" outlineLevel="2" x14ac:dyDescent="0.25">
      <c r="A814" s="25" t="s">
        <v>23</v>
      </c>
      <c r="B814" s="26" t="s">
        <v>832</v>
      </c>
      <c r="C814" s="27" t="s">
        <v>833</v>
      </c>
      <c r="D814" s="26" t="s">
        <v>276</v>
      </c>
      <c r="E814" s="27" t="s">
        <v>71</v>
      </c>
      <c r="F814" s="28">
        <v>28024100</v>
      </c>
      <c r="H814" s="28">
        <f>H815+H816+H817</f>
        <v>28024</v>
      </c>
    </row>
    <row r="815" spans="1:8" ht="15" outlineLevel="3" x14ac:dyDescent="0.25">
      <c r="A815" s="29" t="s">
        <v>23</v>
      </c>
      <c r="B815" s="29" t="s">
        <v>832</v>
      </c>
      <c r="C815" s="30" t="s">
        <v>833</v>
      </c>
      <c r="D815" s="29" t="s">
        <v>413</v>
      </c>
      <c r="E815" s="30" t="s">
        <v>414</v>
      </c>
      <c r="F815" s="31">
        <v>21358000</v>
      </c>
      <c r="H815" s="31">
        <v>21358</v>
      </c>
    </row>
    <row r="816" spans="1:8" ht="25.5" outlineLevel="3" x14ac:dyDescent="0.25">
      <c r="A816" s="29" t="s">
        <v>23</v>
      </c>
      <c r="B816" s="29" t="s">
        <v>832</v>
      </c>
      <c r="C816" s="30" t="s">
        <v>833</v>
      </c>
      <c r="D816" s="29" t="s">
        <v>415</v>
      </c>
      <c r="E816" s="30" t="s">
        <v>416</v>
      </c>
      <c r="F816" s="31">
        <v>222700</v>
      </c>
      <c r="H816" s="31">
        <v>223</v>
      </c>
    </row>
    <row r="817" spans="1:8" ht="51" outlineLevel="3" x14ac:dyDescent="0.25">
      <c r="A817" s="29" t="s">
        <v>23</v>
      </c>
      <c r="B817" s="29" t="s">
        <v>832</v>
      </c>
      <c r="C817" s="30" t="s">
        <v>833</v>
      </c>
      <c r="D817" s="29" t="s">
        <v>417</v>
      </c>
      <c r="E817" s="30" t="s">
        <v>418</v>
      </c>
      <c r="F817" s="31">
        <v>6443400</v>
      </c>
      <c r="H817" s="31">
        <v>6443</v>
      </c>
    </row>
    <row r="818" spans="1:8" ht="38.25" outlineLevel="2" x14ac:dyDescent="0.25">
      <c r="A818" s="25" t="s">
        <v>23</v>
      </c>
      <c r="B818" s="26" t="s">
        <v>832</v>
      </c>
      <c r="C818" s="27" t="s">
        <v>833</v>
      </c>
      <c r="D818" s="26" t="s">
        <v>209</v>
      </c>
      <c r="E818" s="27" t="s">
        <v>140</v>
      </c>
      <c r="F818" s="28">
        <v>1767500</v>
      </c>
      <c r="H818" s="28">
        <f>H819+H820+H821</f>
        <v>1768</v>
      </c>
    </row>
    <row r="819" spans="1:8" ht="38.25" outlineLevel="3" x14ac:dyDescent="0.25">
      <c r="A819" s="29" t="s">
        <v>23</v>
      </c>
      <c r="B819" s="29" t="s">
        <v>832</v>
      </c>
      <c r="C819" s="30" t="s">
        <v>833</v>
      </c>
      <c r="D819" s="29" t="s">
        <v>231</v>
      </c>
      <c r="E819" s="30" t="s">
        <v>232</v>
      </c>
      <c r="F819" s="31">
        <v>484500</v>
      </c>
      <c r="H819" s="31">
        <v>485</v>
      </c>
    </row>
    <row r="820" spans="1:8" ht="15" outlineLevel="3" x14ac:dyDescent="0.25">
      <c r="A820" s="29" t="s">
        <v>23</v>
      </c>
      <c r="B820" s="29" t="s">
        <v>832</v>
      </c>
      <c r="C820" s="30" t="s">
        <v>833</v>
      </c>
      <c r="D820" s="29" t="s">
        <v>210</v>
      </c>
      <c r="E820" s="30" t="s">
        <v>211</v>
      </c>
      <c r="F820" s="31">
        <v>868940</v>
      </c>
      <c r="H820" s="31">
        <v>869</v>
      </c>
    </row>
    <row r="821" spans="1:8" ht="15" outlineLevel="3" x14ac:dyDescent="0.25">
      <c r="A821" s="29" t="s">
        <v>23</v>
      </c>
      <c r="B821" s="29" t="s">
        <v>832</v>
      </c>
      <c r="C821" s="30" t="s">
        <v>833</v>
      </c>
      <c r="D821" s="29" t="s">
        <v>260</v>
      </c>
      <c r="E821" s="30" t="s">
        <v>261</v>
      </c>
      <c r="F821" s="31">
        <v>414060</v>
      </c>
      <c r="H821" s="31">
        <v>414</v>
      </c>
    </row>
    <row r="822" spans="1:8" ht="25.5" outlineLevel="2" x14ac:dyDescent="0.25">
      <c r="A822" s="25" t="s">
        <v>23</v>
      </c>
      <c r="B822" s="26" t="s">
        <v>832</v>
      </c>
      <c r="C822" s="27" t="s">
        <v>833</v>
      </c>
      <c r="D822" s="26" t="s">
        <v>216</v>
      </c>
      <c r="E822" s="27" t="s">
        <v>36</v>
      </c>
      <c r="F822" s="28">
        <v>8400</v>
      </c>
      <c r="H822" s="28">
        <f>H823</f>
        <v>8</v>
      </c>
    </row>
    <row r="823" spans="1:8" ht="15" outlineLevel="3" x14ac:dyDescent="0.25">
      <c r="A823" s="29" t="s">
        <v>23</v>
      </c>
      <c r="B823" s="29" t="s">
        <v>832</v>
      </c>
      <c r="C823" s="30" t="s">
        <v>833</v>
      </c>
      <c r="D823" s="29" t="s">
        <v>264</v>
      </c>
      <c r="E823" s="30" t="s">
        <v>265</v>
      </c>
      <c r="F823" s="31">
        <v>8400</v>
      </c>
      <c r="H823" s="31">
        <v>8</v>
      </c>
    </row>
    <row r="824" spans="1:8" ht="76.5" outlineLevel="2" x14ac:dyDescent="0.25">
      <c r="A824" s="25" t="s">
        <v>23</v>
      </c>
      <c r="B824" s="26" t="s">
        <v>834</v>
      </c>
      <c r="C824" s="27" t="s">
        <v>829</v>
      </c>
      <c r="D824" s="26" t="s">
        <v>276</v>
      </c>
      <c r="E824" s="27" t="s">
        <v>71</v>
      </c>
      <c r="F824" s="28">
        <v>2216600</v>
      </c>
      <c r="H824" s="28">
        <f>H825+H826</f>
        <v>2217</v>
      </c>
    </row>
    <row r="825" spans="1:8" ht="38.25" outlineLevel="3" x14ac:dyDescent="0.25">
      <c r="A825" s="29" t="s">
        <v>23</v>
      </c>
      <c r="B825" s="29" t="s">
        <v>834</v>
      </c>
      <c r="C825" s="30" t="s">
        <v>829</v>
      </c>
      <c r="D825" s="29" t="s">
        <v>277</v>
      </c>
      <c r="E825" s="30" t="s">
        <v>278</v>
      </c>
      <c r="F825" s="31">
        <v>1725000</v>
      </c>
      <c r="H825" s="31">
        <v>1725</v>
      </c>
    </row>
    <row r="826" spans="1:8" ht="51" outlineLevel="3" x14ac:dyDescent="0.25">
      <c r="A826" s="29" t="s">
        <v>23</v>
      </c>
      <c r="B826" s="29" t="s">
        <v>834</v>
      </c>
      <c r="C826" s="30" t="s">
        <v>829</v>
      </c>
      <c r="D826" s="29" t="s">
        <v>281</v>
      </c>
      <c r="E826" s="30" t="s">
        <v>282</v>
      </c>
      <c r="F826" s="31">
        <v>491600</v>
      </c>
      <c r="H826" s="31">
        <v>492</v>
      </c>
    </row>
    <row r="827" spans="1:8" ht="38.25" x14ac:dyDescent="0.25">
      <c r="A827" s="98" t="s">
        <v>23</v>
      </c>
      <c r="B827" s="99" t="s">
        <v>451</v>
      </c>
      <c r="C827" s="100" t="s">
        <v>452</v>
      </c>
      <c r="D827" s="99"/>
      <c r="E827" s="100"/>
      <c r="F827" s="87">
        <v>579028.75</v>
      </c>
      <c r="G827" s="88"/>
      <c r="H827" s="87">
        <f>H828+H831+H834+H837+H846</f>
        <v>579</v>
      </c>
    </row>
    <row r="828" spans="1:8" ht="51" outlineLevel="1" x14ac:dyDescent="0.25">
      <c r="A828" s="25" t="s">
        <v>23</v>
      </c>
      <c r="B828" s="26" t="s">
        <v>453</v>
      </c>
      <c r="C828" s="27" t="s">
        <v>454</v>
      </c>
      <c r="D828" s="26"/>
      <c r="E828" s="27"/>
      <c r="F828" s="28">
        <v>230303.42</v>
      </c>
      <c r="H828" s="28">
        <f>H829</f>
        <v>230</v>
      </c>
    </row>
    <row r="829" spans="1:8" ht="63.75" outlineLevel="2" x14ac:dyDescent="0.25">
      <c r="A829" s="25" t="s">
        <v>23</v>
      </c>
      <c r="B829" s="26" t="s">
        <v>835</v>
      </c>
      <c r="C829" s="27" t="s">
        <v>836</v>
      </c>
      <c r="D829" s="26" t="s">
        <v>209</v>
      </c>
      <c r="E829" s="27" t="s">
        <v>140</v>
      </c>
      <c r="F829" s="28">
        <v>230303.42</v>
      </c>
      <c r="H829" s="28">
        <f>H830</f>
        <v>230</v>
      </c>
    </row>
    <row r="830" spans="1:8" ht="63.75" outlineLevel="3" x14ac:dyDescent="0.25">
      <c r="A830" s="29" t="s">
        <v>23</v>
      </c>
      <c r="B830" s="29" t="s">
        <v>835</v>
      </c>
      <c r="C830" s="30" t="s">
        <v>836</v>
      </c>
      <c r="D830" s="29" t="s">
        <v>210</v>
      </c>
      <c r="E830" s="30" t="s">
        <v>211</v>
      </c>
      <c r="F830" s="31">
        <v>230303.42</v>
      </c>
      <c r="H830" s="31">
        <v>230</v>
      </c>
    </row>
    <row r="831" spans="1:8" ht="51" outlineLevel="1" x14ac:dyDescent="0.25">
      <c r="A831" s="25" t="s">
        <v>23</v>
      </c>
      <c r="B831" s="26" t="s">
        <v>521</v>
      </c>
      <c r="C831" s="27" t="s">
        <v>522</v>
      </c>
      <c r="D831" s="26"/>
      <c r="E831" s="27"/>
      <c r="F831" s="28">
        <v>78425.33</v>
      </c>
      <c r="H831" s="28">
        <f>H832</f>
        <v>79</v>
      </c>
    </row>
    <row r="832" spans="1:8" ht="38.25" outlineLevel="2" x14ac:dyDescent="0.25">
      <c r="A832" s="25" t="s">
        <v>23</v>
      </c>
      <c r="B832" s="26" t="s">
        <v>837</v>
      </c>
      <c r="C832" s="27" t="s">
        <v>838</v>
      </c>
      <c r="D832" s="26" t="s">
        <v>209</v>
      </c>
      <c r="E832" s="27" t="s">
        <v>140</v>
      </c>
      <c r="F832" s="28">
        <v>78425.33</v>
      </c>
      <c r="H832" s="28">
        <f>H833</f>
        <v>79</v>
      </c>
    </row>
    <row r="833" spans="1:8" ht="38.25" outlineLevel="3" x14ac:dyDescent="0.25">
      <c r="A833" s="29" t="s">
        <v>23</v>
      </c>
      <c r="B833" s="29" t="s">
        <v>837</v>
      </c>
      <c r="C833" s="30" t="s">
        <v>838</v>
      </c>
      <c r="D833" s="29" t="s">
        <v>210</v>
      </c>
      <c r="E833" s="30" t="s">
        <v>211</v>
      </c>
      <c r="F833" s="31">
        <v>78425.33</v>
      </c>
      <c r="H833" s="31">
        <v>79</v>
      </c>
    </row>
    <row r="834" spans="1:8" ht="63.75" outlineLevel="1" x14ac:dyDescent="0.25">
      <c r="A834" s="25" t="s">
        <v>23</v>
      </c>
      <c r="B834" s="26" t="s">
        <v>839</v>
      </c>
      <c r="C834" s="27" t="s">
        <v>840</v>
      </c>
      <c r="D834" s="26"/>
      <c r="E834" s="27"/>
      <c r="F834" s="28">
        <v>115000</v>
      </c>
      <c r="H834" s="28">
        <f>H835</f>
        <v>115</v>
      </c>
    </row>
    <row r="835" spans="1:8" ht="51" outlineLevel="2" x14ac:dyDescent="0.25">
      <c r="A835" s="25" t="s">
        <v>23</v>
      </c>
      <c r="B835" s="26" t="s">
        <v>841</v>
      </c>
      <c r="C835" s="27" t="s">
        <v>842</v>
      </c>
      <c r="D835" s="26" t="s">
        <v>209</v>
      </c>
      <c r="E835" s="27" t="s">
        <v>140</v>
      </c>
      <c r="F835" s="28">
        <v>115000</v>
      </c>
      <c r="H835" s="28">
        <f>H836</f>
        <v>115</v>
      </c>
    </row>
    <row r="836" spans="1:8" ht="38.25" outlineLevel="3" x14ac:dyDescent="0.25">
      <c r="A836" s="29" t="s">
        <v>23</v>
      </c>
      <c r="B836" s="29" t="s">
        <v>841</v>
      </c>
      <c r="C836" s="30" t="s">
        <v>842</v>
      </c>
      <c r="D836" s="29" t="s">
        <v>210</v>
      </c>
      <c r="E836" s="30" t="s">
        <v>211</v>
      </c>
      <c r="F836" s="31">
        <v>115000</v>
      </c>
      <c r="H836" s="31">
        <v>115</v>
      </c>
    </row>
    <row r="837" spans="1:8" ht="76.5" outlineLevel="1" x14ac:dyDescent="0.25">
      <c r="A837" s="25" t="s">
        <v>23</v>
      </c>
      <c r="B837" s="26" t="s">
        <v>457</v>
      </c>
      <c r="C837" s="27" t="s">
        <v>458</v>
      </c>
      <c r="D837" s="26"/>
      <c r="E837" s="27"/>
      <c r="F837" s="28">
        <v>138300</v>
      </c>
      <c r="H837" s="28">
        <f>H838+H840+H842+H844</f>
        <v>138</v>
      </c>
    </row>
    <row r="838" spans="1:8" ht="76.5" outlineLevel="2" x14ac:dyDescent="0.25">
      <c r="A838" s="25" t="s">
        <v>23</v>
      </c>
      <c r="B838" s="26" t="s">
        <v>843</v>
      </c>
      <c r="C838" s="27" t="s">
        <v>844</v>
      </c>
      <c r="D838" s="26" t="s">
        <v>209</v>
      </c>
      <c r="E838" s="27" t="s">
        <v>140</v>
      </c>
      <c r="F838" s="28">
        <v>40300</v>
      </c>
      <c r="H838" s="28">
        <f>H839</f>
        <v>40</v>
      </c>
    </row>
    <row r="839" spans="1:8" ht="63.75" outlineLevel="3" x14ac:dyDescent="0.25">
      <c r="A839" s="29" t="s">
        <v>23</v>
      </c>
      <c r="B839" s="29" t="s">
        <v>843</v>
      </c>
      <c r="C839" s="30" t="s">
        <v>844</v>
      </c>
      <c r="D839" s="29" t="s">
        <v>210</v>
      </c>
      <c r="E839" s="30" t="s">
        <v>211</v>
      </c>
      <c r="F839" s="31">
        <v>40300</v>
      </c>
      <c r="H839" s="31">
        <v>40</v>
      </c>
    </row>
    <row r="840" spans="1:8" ht="51" outlineLevel="2" x14ac:dyDescent="0.25">
      <c r="A840" s="25" t="s">
        <v>23</v>
      </c>
      <c r="B840" s="26" t="s">
        <v>845</v>
      </c>
      <c r="C840" s="27" t="s">
        <v>846</v>
      </c>
      <c r="D840" s="26" t="s">
        <v>209</v>
      </c>
      <c r="E840" s="27" t="s">
        <v>140</v>
      </c>
      <c r="F840" s="28">
        <v>50000</v>
      </c>
      <c r="H840" s="28">
        <f>H841</f>
        <v>50</v>
      </c>
    </row>
    <row r="841" spans="1:8" ht="38.25" outlineLevel="3" x14ac:dyDescent="0.25">
      <c r="A841" s="29" t="s">
        <v>23</v>
      </c>
      <c r="B841" s="29" t="s">
        <v>845</v>
      </c>
      <c r="C841" s="30" t="s">
        <v>846</v>
      </c>
      <c r="D841" s="29" t="s">
        <v>210</v>
      </c>
      <c r="E841" s="30" t="s">
        <v>211</v>
      </c>
      <c r="F841" s="31">
        <v>50000</v>
      </c>
      <c r="H841" s="31">
        <v>50</v>
      </c>
    </row>
    <row r="842" spans="1:8" ht="63.75" outlineLevel="2" x14ac:dyDescent="0.25">
      <c r="A842" s="25" t="s">
        <v>23</v>
      </c>
      <c r="B842" s="26" t="s">
        <v>847</v>
      </c>
      <c r="C842" s="27" t="s">
        <v>848</v>
      </c>
      <c r="D842" s="26" t="s">
        <v>209</v>
      </c>
      <c r="E842" s="27" t="s">
        <v>140</v>
      </c>
      <c r="F842" s="28">
        <v>33000</v>
      </c>
      <c r="H842" s="28">
        <f>H843</f>
        <v>33</v>
      </c>
    </row>
    <row r="843" spans="1:8" ht="51" outlineLevel="3" x14ac:dyDescent="0.25">
      <c r="A843" s="29" t="s">
        <v>23</v>
      </c>
      <c r="B843" s="29" t="s">
        <v>847</v>
      </c>
      <c r="C843" s="30" t="s">
        <v>848</v>
      </c>
      <c r="D843" s="29" t="s">
        <v>210</v>
      </c>
      <c r="E843" s="30" t="s">
        <v>211</v>
      </c>
      <c r="F843" s="31">
        <v>33000</v>
      </c>
      <c r="H843" s="31">
        <v>33</v>
      </c>
    </row>
    <row r="844" spans="1:8" ht="63.75" outlineLevel="2" x14ac:dyDescent="0.25">
      <c r="A844" s="25" t="s">
        <v>23</v>
      </c>
      <c r="B844" s="26" t="s">
        <v>849</v>
      </c>
      <c r="C844" s="27" t="s">
        <v>850</v>
      </c>
      <c r="D844" s="26" t="s">
        <v>209</v>
      </c>
      <c r="E844" s="27" t="s">
        <v>140</v>
      </c>
      <c r="F844" s="28">
        <v>15000</v>
      </c>
      <c r="H844" s="28">
        <f>H845</f>
        <v>15</v>
      </c>
    </row>
    <row r="845" spans="1:8" ht="63.75" outlineLevel="3" x14ac:dyDescent="0.25">
      <c r="A845" s="29" t="s">
        <v>23</v>
      </c>
      <c r="B845" s="29" t="s">
        <v>849</v>
      </c>
      <c r="C845" s="30" t="s">
        <v>850</v>
      </c>
      <c r="D845" s="29" t="s">
        <v>210</v>
      </c>
      <c r="E845" s="30" t="s">
        <v>211</v>
      </c>
      <c r="F845" s="31">
        <v>15000</v>
      </c>
      <c r="H845" s="31">
        <v>15</v>
      </c>
    </row>
    <row r="846" spans="1:8" ht="76.5" outlineLevel="1" x14ac:dyDescent="0.25">
      <c r="A846" s="25" t="s">
        <v>23</v>
      </c>
      <c r="B846" s="26" t="s">
        <v>463</v>
      </c>
      <c r="C846" s="27" t="s">
        <v>464</v>
      </c>
      <c r="D846" s="26"/>
      <c r="E846" s="27"/>
      <c r="F846" s="28">
        <v>17000</v>
      </c>
      <c r="H846" s="28">
        <f>H847</f>
        <v>17</v>
      </c>
    </row>
    <row r="847" spans="1:8" ht="76.5" outlineLevel="2" x14ac:dyDescent="0.25">
      <c r="A847" s="25" t="s">
        <v>23</v>
      </c>
      <c r="B847" s="26" t="s">
        <v>465</v>
      </c>
      <c r="C847" s="27" t="s">
        <v>466</v>
      </c>
      <c r="D847" s="26" t="s">
        <v>209</v>
      </c>
      <c r="E847" s="27" t="s">
        <v>140</v>
      </c>
      <c r="F847" s="28">
        <v>17000</v>
      </c>
      <c r="H847" s="28">
        <f>H848</f>
        <v>17</v>
      </c>
    </row>
    <row r="848" spans="1:8" ht="63.75" outlineLevel="3" x14ac:dyDescent="0.25">
      <c r="A848" s="29" t="s">
        <v>23</v>
      </c>
      <c r="B848" s="29" t="s">
        <v>465</v>
      </c>
      <c r="C848" s="30" t="s">
        <v>466</v>
      </c>
      <c r="D848" s="29" t="s">
        <v>210</v>
      </c>
      <c r="E848" s="30" t="s">
        <v>211</v>
      </c>
      <c r="F848" s="31">
        <v>17000</v>
      </c>
      <c r="H848" s="31">
        <v>17</v>
      </c>
    </row>
    <row r="849" spans="1:8" ht="25.5" x14ac:dyDescent="0.25">
      <c r="A849" s="98" t="s">
        <v>23</v>
      </c>
      <c r="B849" s="99" t="s">
        <v>525</v>
      </c>
      <c r="C849" s="100" t="s">
        <v>526</v>
      </c>
      <c r="D849" s="99"/>
      <c r="E849" s="100"/>
      <c r="F849" s="87">
        <v>62000</v>
      </c>
      <c r="G849" s="88"/>
      <c r="H849" s="87">
        <f>H850</f>
        <v>62</v>
      </c>
    </row>
    <row r="850" spans="1:8" ht="25.5" outlineLevel="1" x14ac:dyDescent="0.25">
      <c r="A850" s="25" t="s">
        <v>23</v>
      </c>
      <c r="B850" s="26" t="s">
        <v>572</v>
      </c>
      <c r="C850" s="27" t="s">
        <v>273</v>
      </c>
      <c r="D850" s="26"/>
      <c r="E850" s="27"/>
      <c r="F850" s="28">
        <v>62000</v>
      </c>
      <c r="H850" s="28">
        <f>H851+H853</f>
        <v>62</v>
      </c>
    </row>
    <row r="851" spans="1:8" ht="38.25" outlineLevel="2" x14ac:dyDescent="0.25">
      <c r="A851" s="25" t="s">
        <v>23</v>
      </c>
      <c r="B851" s="26" t="s">
        <v>573</v>
      </c>
      <c r="C851" s="27" t="s">
        <v>574</v>
      </c>
      <c r="D851" s="26" t="s">
        <v>209</v>
      </c>
      <c r="E851" s="27" t="s">
        <v>140</v>
      </c>
      <c r="F851" s="28">
        <v>24000</v>
      </c>
      <c r="H851" s="28">
        <f>H852</f>
        <v>24</v>
      </c>
    </row>
    <row r="852" spans="1:8" ht="38.25" outlineLevel="3" x14ac:dyDescent="0.25">
      <c r="A852" s="29" t="s">
        <v>23</v>
      </c>
      <c r="B852" s="29" t="s">
        <v>573</v>
      </c>
      <c r="C852" s="30" t="s">
        <v>574</v>
      </c>
      <c r="D852" s="29" t="s">
        <v>231</v>
      </c>
      <c r="E852" s="30" t="s">
        <v>232</v>
      </c>
      <c r="F852" s="31">
        <v>24000</v>
      </c>
      <c r="H852" s="31">
        <v>24</v>
      </c>
    </row>
    <row r="853" spans="1:8" ht="51" outlineLevel="2" x14ac:dyDescent="0.25">
      <c r="A853" s="25" t="s">
        <v>23</v>
      </c>
      <c r="B853" s="26" t="s">
        <v>575</v>
      </c>
      <c r="C853" s="27" t="s">
        <v>576</v>
      </c>
      <c r="D853" s="26" t="s">
        <v>209</v>
      </c>
      <c r="E853" s="27" t="s">
        <v>140</v>
      </c>
      <c r="F853" s="28">
        <v>38000</v>
      </c>
      <c r="H853" s="28">
        <f>H854</f>
        <v>38</v>
      </c>
    </row>
    <row r="854" spans="1:8" ht="38.25" outlineLevel="3" x14ac:dyDescent="0.25">
      <c r="A854" s="29" t="s">
        <v>23</v>
      </c>
      <c r="B854" s="29" t="s">
        <v>575</v>
      </c>
      <c r="C854" s="30" t="s">
        <v>576</v>
      </c>
      <c r="D854" s="29" t="s">
        <v>231</v>
      </c>
      <c r="E854" s="30" t="s">
        <v>232</v>
      </c>
      <c r="F854" s="31">
        <v>38000</v>
      </c>
      <c r="H854" s="31">
        <v>38</v>
      </c>
    </row>
    <row r="855" spans="1:8" ht="38.25" x14ac:dyDescent="0.25">
      <c r="A855" s="98" t="s">
        <v>23</v>
      </c>
      <c r="B855" s="99" t="s">
        <v>467</v>
      </c>
      <c r="C855" s="100" t="s">
        <v>468</v>
      </c>
      <c r="D855" s="99"/>
      <c r="E855" s="100"/>
      <c r="F855" s="87">
        <v>16491020</v>
      </c>
      <c r="G855" s="88"/>
      <c r="H855" s="87">
        <f>H856+H859+H877</f>
        <v>16491</v>
      </c>
    </row>
    <row r="856" spans="1:8" ht="25.5" outlineLevel="1" x14ac:dyDescent="0.25">
      <c r="A856" s="25" t="s">
        <v>23</v>
      </c>
      <c r="B856" s="26" t="s">
        <v>633</v>
      </c>
      <c r="C856" s="27" t="s">
        <v>634</v>
      </c>
      <c r="D856" s="26"/>
      <c r="E856" s="27"/>
      <c r="F856" s="28">
        <v>169000</v>
      </c>
      <c r="H856" s="28">
        <f>H857</f>
        <v>169</v>
      </c>
    </row>
    <row r="857" spans="1:8" ht="38.25" outlineLevel="2" x14ac:dyDescent="0.25">
      <c r="A857" s="25" t="s">
        <v>23</v>
      </c>
      <c r="B857" s="26" t="s">
        <v>851</v>
      </c>
      <c r="C857" s="27" t="s">
        <v>852</v>
      </c>
      <c r="D857" s="26" t="s">
        <v>209</v>
      </c>
      <c r="E857" s="27" t="s">
        <v>140</v>
      </c>
      <c r="F857" s="28">
        <v>169000</v>
      </c>
      <c r="H857" s="28">
        <f>H858</f>
        <v>169</v>
      </c>
    </row>
    <row r="858" spans="1:8" ht="25.5" outlineLevel="3" x14ac:dyDescent="0.25">
      <c r="A858" s="29" t="s">
        <v>23</v>
      </c>
      <c r="B858" s="29" t="s">
        <v>851</v>
      </c>
      <c r="C858" s="30" t="s">
        <v>852</v>
      </c>
      <c r="D858" s="29" t="s">
        <v>210</v>
      </c>
      <c r="E858" s="30" t="s">
        <v>211</v>
      </c>
      <c r="F858" s="31">
        <v>169000</v>
      </c>
      <c r="H858" s="31">
        <v>169</v>
      </c>
    </row>
    <row r="859" spans="1:8" ht="15" outlineLevel="1" x14ac:dyDescent="0.25">
      <c r="A859" s="25" t="s">
        <v>23</v>
      </c>
      <c r="B859" s="26" t="s">
        <v>639</v>
      </c>
      <c r="C859" s="27" t="s">
        <v>640</v>
      </c>
      <c r="D859" s="26"/>
      <c r="E859" s="27"/>
      <c r="F859" s="28">
        <v>16230100</v>
      </c>
      <c r="H859" s="28">
        <f>H860+H862+H864+H866+H868+H872+H875</f>
        <v>16230</v>
      </c>
    </row>
    <row r="860" spans="1:8" ht="38.25" outlineLevel="2" x14ac:dyDescent="0.25">
      <c r="A860" s="25" t="s">
        <v>23</v>
      </c>
      <c r="B860" s="26" t="s">
        <v>641</v>
      </c>
      <c r="C860" s="27" t="s">
        <v>642</v>
      </c>
      <c r="D860" s="26" t="s">
        <v>209</v>
      </c>
      <c r="E860" s="27" t="s">
        <v>140</v>
      </c>
      <c r="F860" s="28">
        <v>1880550</v>
      </c>
      <c r="H860" s="28">
        <f>H861</f>
        <v>1880</v>
      </c>
    </row>
    <row r="861" spans="1:8" ht="25.5" outlineLevel="3" x14ac:dyDescent="0.25">
      <c r="A861" s="29" t="s">
        <v>23</v>
      </c>
      <c r="B861" s="29" t="s">
        <v>641</v>
      </c>
      <c r="C861" s="30" t="s">
        <v>642</v>
      </c>
      <c r="D861" s="29" t="s">
        <v>210</v>
      </c>
      <c r="E861" s="30" t="s">
        <v>211</v>
      </c>
      <c r="F861" s="31">
        <v>1880550</v>
      </c>
      <c r="H861" s="31">
        <v>1880</v>
      </c>
    </row>
    <row r="862" spans="1:8" ht="76.5" outlineLevel="2" x14ac:dyDescent="0.25">
      <c r="A862" s="25" t="s">
        <v>23</v>
      </c>
      <c r="B862" s="26" t="s">
        <v>853</v>
      </c>
      <c r="C862" s="27" t="s">
        <v>854</v>
      </c>
      <c r="D862" s="26" t="s">
        <v>209</v>
      </c>
      <c r="E862" s="27" t="s">
        <v>140</v>
      </c>
      <c r="F862" s="28">
        <v>22050</v>
      </c>
      <c r="H862" s="28">
        <f>H863</f>
        <v>22</v>
      </c>
    </row>
    <row r="863" spans="1:8" ht="63.75" outlineLevel="3" x14ac:dyDescent="0.25">
      <c r="A863" s="29" t="s">
        <v>23</v>
      </c>
      <c r="B863" s="29" t="s">
        <v>853</v>
      </c>
      <c r="C863" s="30" t="s">
        <v>854</v>
      </c>
      <c r="D863" s="29" t="s">
        <v>210</v>
      </c>
      <c r="E863" s="30" t="s">
        <v>211</v>
      </c>
      <c r="F863" s="31">
        <v>22050</v>
      </c>
      <c r="H863" s="31">
        <v>22</v>
      </c>
    </row>
    <row r="864" spans="1:8" ht="38.25" outlineLevel="2" x14ac:dyDescent="0.25">
      <c r="A864" s="25" t="s">
        <v>23</v>
      </c>
      <c r="B864" s="26" t="s">
        <v>855</v>
      </c>
      <c r="C864" s="27" t="s">
        <v>856</v>
      </c>
      <c r="D864" s="26" t="s">
        <v>209</v>
      </c>
      <c r="E864" s="27" t="s">
        <v>140</v>
      </c>
      <c r="F864" s="28">
        <v>279800</v>
      </c>
      <c r="H864" s="28">
        <f>H865</f>
        <v>280</v>
      </c>
    </row>
    <row r="865" spans="1:8" ht="25.5" outlineLevel="3" x14ac:dyDescent="0.25">
      <c r="A865" s="29" t="s">
        <v>23</v>
      </c>
      <c r="B865" s="29" t="s">
        <v>855</v>
      </c>
      <c r="C865" s="30" t="s">
        <v>856</v>
      </c>
      <c r="D865" s="29" t="s">
        <v>210</v>
      </c>
      <c r="E865" s="30" t="s">
        <v>211</v>
      </c>
      <c r="F865" s="31">
        <v>279800</v>
      </c>
      <c r="H865" s="31">
        <v>280</v>
      </c>
    </row>
    <row r="866" spans="1:8" ht="38.25" outlineLevel="2" x14ac:dyDescent="0.25">
      <c r="A866" s="25" t="s">
        <v>23</v>
      </c>
      <c r="B866" s="26" t="s">
        <v>857</v>
      </c>
      <c r="C866" s="27" t="s">
        <v>858</v>
      </c>
      <c r="D866" s="26" t="s">
        <v>209</v>
      </c>
      <c r="E866" s="27" t="s">
        <v>140</v>
      </c>
      <c r="F866" s="28">
        <v>47700</v>
      </c>
      <c r="H866" s="28">
        <f>H867</f>
        <v>48</v>
      </c>
    </row>
    <row r="867" spans="1:8" ht="25.5" outlineLevel="3" x14ac:dyDescent="0.25">
      <c r="A867" s="29" t="s">
        <v>23</v>
      </c>
      <c r="B867" s="29" t="s">
        <v>857</v>
      </c>
      <c r="C867" s="30" t="s">
        <v>858</v>
      </c>
      <c r="D867" s="29" t="s">
        <v>210</v>
      </c>
      <c r="E867" s="30" t="s">
        <v>211</v>
      </c>
      <c r="F867" s="31">
        <v>47700</v>
      </c>
      <c r="H867" s="31">
        <v>48</v>
      </c>
    </row>
    <row r="868" spans="1:8" ht="76.5" outlineLevel="2" x14ac:dyDescent="0.25">
      <c r="A868" s="25" t="s">
        <v>23</v>
      </c>
      <c r="B868" s="26" t="s">
        <v>859</v>
      </c>
      <c r="C868" s="27" t="s">
        <v>860</v>
      </c>
      <c r="D868" s="26" t="s">
        <v>276</v>
      </c>
      <c r="E868" s="27" t="s">
        <v>71</v>
      </c>
      <c r="F868" s="28">
        <v>12746800</v>
      </c>
      <c r="H868" s="28">
        <f>H869+H870+H871</f>
        <v>12747</v>
      </c>
    </row>
    <row r="869" spans="1:8" ht="15" outlineLevel="3" x14ac:dyDescent="0.25">
      <c r="A869" s="29" t="s">
        <v>23</v>
      </c>
      <c r="B869" s="29" t="s">
        <v>859</v>
      </c>
      <c r="C869" s="30" t="s">
        <v>860</v>
      </c>
      <c r="D869" s="29" t="s">
        <v>413</v>
      </c>
      <c r="E869" s="30" t="s">
        <v>414</v>
      </c>
      <c r="F869" s="31">
        <v>9688000</v>
      </c>
      <c r="H869" s="31">
        <v>9688</v>
      </c>
    </row>
    <row r="870" spans="1:8" ht="25.5" outlineLevel="3" x14ac:dyDescent="0.25">
      <c r="A870" s="29" t="s">
        <v>23</v>
      </c>
      <c r="B870" s="29" t="s">
        <v>859</v>
      </c>
      <c r="C870" s="30" t="s">
        <v>860</v>
      </c>
      <c r="D870" s="29" t="s">
        <v>415</v>
      </c>
      <c r="E870" s="30" t="s">
        <v>416</v>
      </c>
      <c r="F870" s="31">
        <v>142000</v>
      </c>
      <c r="H870" s="31">
        <v>142</v>
      </c>
    </row>
    <row r="871" spans="1:8" ht="51" outlineLevel="3" x14ac:dyDescent="0.25">
      <c r="A871" s="29" t="s">
        <v>23</v>
      </c>
      <c r="B871" s="29" t="s">
        <v>859</v>
      </c>
      <c r="C871" s="30" t="s">
        <v>860</v>
      </c>
      <c r="D871" s="29" t="s">
        <v>417</v>
      </c>
      <c r="E871" s="30" t="s">
        <v>418</v>
      </c>
      <c r="F871" s="31">
        <v>2916800</v>
      </c>
      <c r="H871" s="31">
        <v>2917</v>
      </c>
    </row>
    <row r="872" spans="1:8" ht="38.25" outlineLevel="2" x14ac:dyDescent="0.25">
      <c r="A872" s="25" t="s">
        <v>23</v>
      </c>
      <c r="B872" s="26" t="s">
        <v>859</v>
      </c>
      <c r="C872" s="27" t="s">
        <v>860</v>
      </c>
      <c r="D872" s="26" t="s">
        <v>209</v>
      </c>
      <c r="E872" s="27" t="s">
        <v>140</v>
      </c>
      <c r="F872" s="28">
        <v>1224850</v>
      </c>
      <c r="H872" s="28">
        <f>H873+H874</f>
        <v>1225</v>
      </c>
    </row>
    <row r="873" spans="1:8" ht="38.25" outlineLevel="3" x14ac:dyDescent="0.25">
      <c r="A873" s="29" t="s">
        <v>23</v>
      </c>
      <c r="B873" s="29" t="s">
        <v>859</v>
      </c>
      <c r="C873" s="30" t="s">
        <v>860</v>
      </c>
      <c r="D873" s="29" t="s">
        <v>231</v>
      </c>
      <c r="E873" s="30" t="s">
        <v>232</v>
      </c>
      <c r="F873" s="31">
        <v>86850</v>
      </c>
      <c r="H873" s="31">
        <v>87</v>
      </c>
    </row>
    <row r="874" spans="1:8" ht="15" outlineLevel="3" x14ac:dyDescent="0.25">
      <c r="A874" s="29" t="s">
        <v>23</v>
      </c>
      <c r="B874" s="29" t="s">
        <v>859</v>
      </c>
      <c r="C874" s="30" t="s">
        <v>860</v>
      </c>
      <c r="D874" s="29" t="s">
        <v>210</v>
      </c>
      <c r="E874" s="30" t="s">
        <v>211</v>
      </c>
      <c r="F874" s="31">
        <v>1138000</v>
      </c>
      <c r="H874" s="31">
        <v>1138</v>
      </c>
    </row>
    <row r="875" spans="1:8" ht="15" outlineLevel="2" x14ac:dyDescent="0.25">
      <c r="A875" s="25" t="s">
        <v>23</v>
      </c>
      <c r="B875" s="26" t="s">
        <v>859</v>
      </c>
      <c r="C875" s="27" t="s">
        <v>860</v>
      </c>
      <c r="D875" s="26" t="s">
        <v>216</v>
      </c>
      <c r="E875" s="27" t="s">
        <v>36</v>
      </c>
      <c r="F875" s="28">
        <v>28350</v>
      </c>
      <c r="H875" s="28">
        <f>H876</f>
        <v>28</v>
      </c>
    </row>
    <row r="876" spans="1:8" ht="15" outlineLevel="3" x14ac:dyDescent="0.25">
      <c r="A876" s="29" t="s">
        <v>23</v>
      </c>
      <c r="B876" s="29" t="s">
        <v>859</v>
      </c>
      <c r="C876" s="30" t="s">
        <v>860</v>
      </c>
      <c r="D876" s="29" t="s">
        <v>264</v>
      </c>
      <c r="E876" s="30" t="s">
        <v>265</v>
      </c>
      <c r="F876" s="31">
        <v>28350</v>
      </c>
      <c r="H876" s="31">
        <v>28</v>
      </c>
    </row>
    <row r="877" spans="1:8" ht="15" outlineLevel="1" x14ac:dyDescent="0.25">
      <c r="A877" s="25" t="s">
        <v>23</v>
      </c>
      <c r="B877" s="26" t="s">
        <v>469</v>
      </c>
      <c r="C877" s="27" t="s">
        <v>470</v>
      </c>
      <c r="D877" s="26"/>
      <c r="E877" s="27"/>
      <c r="F877" s="28">
        <v>91920</v>
      </c>
      <c r="H877" s="28">
        <f>H878+H880</f>
        <v>92</v>
      </c>
    </row>
    <row r="878" spans="1:8" ht="38.25" outlineLevel="2" x14ac:dyDescent="0.25">
      <c r="A878" s="25" t="s">
        <v>23</v>
      </c>
      <c r="B878" s="26" t="s">
        <v>861</v>
      </c>
      <c r="C878" s="27" t="s">
        <v>862</v>
      </c>
      <c r="D878" s="26" t="s">
        <v>209</v>
      </c>
      <c r="E878" s="27" t="s">
        <v>140</v>
      </c>
      <c r="F878" s="28">
        <v>86520</v>
      </c>
      <c r="H878" s="28">
        <f>H879</f>
        <v>87</v>
      </c>
    </row>
    <row r="879" spans="1:8" ht="25.5" outlineLevel="3" x14ac:dyDescent="0.25">
      <c r="A879" s="29" t="s">
        <v>23</v>
      </c>
      <c r="B879" s="29" t="s">
        <v>861</v>
      </c>
      <c r="C879" s="30" t="s">
        <v>862</v>
      </c>
      <c r="D879" s="29" t="s">
        <v>210</v>
      </c>
      <c r="E879" s="30" t="s">
        <v>211</v>
      </c>
      <c r="F879" s="31">
        <v>86520</v>
      </c>
      <c r="H879" s="31">
        <v>87</v>
      </c>
    </row>
    <row r="880" spans="1:8" ht="38.25" outlineLevel="2" x14ac:dyDescent="0.25">
      <c r="A880" s="25" t="s">
        <v>23</v>
      </c>
      <c r="B880" s="26" t="s">
        <v>863</v>
      </c>
      <c r="C880" s="27" t="s">
        <v>864</v>
      </c>
      <c r="D880" s="26" t="s">
        <v>209</v>
      </c>
      <c r="E880" s="27" t="s">
        <v>140</v>
      </c>
      <c r="F880" s="28">
        <v>5400</v>
      </c>
      <c r="H880" s="28">
        <f>H881</f>
        <v>5</v>
      </c>
    </row>
    <row r="881" spans="1:8" ht="25.5" outlineLevel="3" x14ac:dyDescent="0.25">
      <c r="A881" s="29" t="s">
        <v>23</v>
      </c>
      <c r="B881" s="29" t="s">
        <v>863</v>
      </c>
      <c r="C881" s="30" t="s">
        <v>864</v>
      </c>
      <c r="D881" s="29" t="s">
        <v>210</v>
      </c>
      <c r="E881" s="30" t="s">
        <v>211</v>
      </c>
      <c r="F881" s="31">
        <v>5400</v>
      </c>
      <c r="H881" s="31">
        <v>5</v>
      </c>
    </row>
    <row r="882" spans="1:8" ht="38.25" x14ac:dyDescent="0.25">
      <c r="A882" s="98" t="s">
        <v>23</v>
      </c>
      <c r="B882" s="99" t="s">
        <v>475</v>
      </c>
      <c r="C882" s="100" t="s">
        <v>476</v>
      </c>
      <c r="D882" s="99"/>
      <c r="E882" s="100"/>
      <c r="F882" s="87">
        <v>30000</v>
      </c>
      <c r="G882" s="88"/>
      <c r="H882" s="87">
        <f>H883</f>
        <v>30</v>
      </c>
    </row>
    <row r="883" spans="1:8" ht="25.5" outlineLevel="1" x14ac:dyDescent="0.25">
      <c r="A883" s="25" t="s">
        <v>23</v>
      </c>
      <c r="B883" s="26" t="s">
        <v>619</v>
      </c>
      <c r="C883" s="27" t="s">
        <v>273</v>
      </c>
      <c r="D883" s="26"/>
      <c r="E883" s="27"/>
      <c r="F883" s="28">
        <v>30000</v>
      </c>
      <c r="H883" s="28">
        <f>H884</f>
        <v>30</v>
      </c>
    </row>
    <row r="884" spans="1:8" ht="38.25" outlineLevel="2" x14ac:dyDescent="0.25">
      <c r="A884" s="25" t="s">
        <v>23</v>
      </c>
      <c r="B884" s="26" t="s">
        <v>620</v>
      </c>
      <c r="C884" s="27" t="s">
        <v>621</v>
      </c>
      <c r="D884" s="26" t="s">
        <v>209</v>
      </c>
      <c r="E884" s="27" t="s">
        <v>140</v>
      </c>
      <c r="F884" s="28">
        <v>30000</v>
      </c>
      <c r="H884" s="28">
        <f>H885</f>
        <v>30</v>
      </c>
    </row>
    <row r="885" spans="1:8" ht="38.25" outlineLevel="3" x14ac:dyDescent="0.25">
      <c r="A885" s="29" t="s">
        <v>23</v>
      </c>
      <c r="B885" s="29" t="s">
        <v>620</v>
      </c>
      <c r="C885" s="30" t="s">
        <v>621</v>
      </c>
      <c r="D885" s="29" t="s">
        <v>231</v>
      </c>
      <c r="E885" s="30" t="s">
        <v>232</v>
      </c>
      <c r="F885" s="31">
        <v>30000</v>
      </c>
      <c r="H885" s="31">
        <v>30</v>
      </c>
    </row>
    <row r="886" spans="1:8" ht="38.25" x14ac:dyDescent="0.25">
      <c r="A886" s="98" t="s">
        <v>23</v>
      </c>
      <c r="B886" s="99" t="s">
        <v>865</v>
      </c>
      <c r="C886" s="100" t="s">
        <v>866</v>
      </c>
      <c r="D886" s="99"/>
      <c r="E886" s="100"/>
      <c r="F886" s="87">
        <v>10700000</v>
      </c>
      <c r="G886" s="88"/>
      <c r="H886" s="87">
        <f>H887+H890</f>
        <v>10700</v>
      </c>
    </row>
    <row r="887" spans="1:8" ht="89.25" outlineLevel="1" x14ac:dyDescent="0.25">
      <c r="A887" s="25" t="s">
        <v>23</v>
      </c>
      <c r="B887" s="26" t="s">
        <v>867</v>
      </c>
      <c r="C887" s="27" t="s">
        <v>868</v>
      </c>
      <c r="D887" s="26"/>
      <c r="E887" s="27"/>
      <c r="F887" s="28">
        <v>10691000</v>
      </c>
      <c r="H887" s="28">
        <f>H888</f>
        <v>10691</v>
      </c>
    </row>
    <row r="888" spans="1:8" ht="102" outlineLevel="2" x14ac:dyDescent="0.25">
      <c r="A888" s="25" t="s">
        <v>23</v>
      </c>
      <c r="B888" s="26" t="s">
        <v>869</v>
      </c>
      <c r="C888" s="27" t="s">
        <v>870</v>
      </c>
      <c r="D888" s="26" t="s">
        <v>341</v>
      </c>
      <c r="E888" s="27" t="s">
        <v>145</v>
      </c>
      <c r="F888" s="28">
        <v>10691000</v>
      </c>
      <c r="H888" s="28">
        <f>H889</f>
        <v>10691</v>
      </c>
    </row>
    <row r="889" spans="1:8" ht="89.25" outlineLevel="3" x14ac:dyDescent="0.25">
      <c r="A889" s="29" t="s">
        <v>23</v>
      </c>
      <c r="B889" s="29" t="s">
        <v>869</v>
      </c>
      <c r="C889" s="30" t="s">
        <v>870</v>
      </c>
      <c r="D889" s="29" t="s">
        <v>749</v>
      </c>
      <c r="E889" s="30" t="s">
        <v>750</v>
      </c>
      <c r="F889" s="31">
        <v>10691000</v>
      </c>
      <c r="H889" s="31">
        <v>10691</v>
      </c>
    </row>
    <row r="890" spans="1:8" ht="102" outlineLevel="1" x14ac:dyDescent="0.25">
      <c r="A890" s="25" t="s">
        <v>23</v>
      </c>
      <c r="B890" s="26" t="s">
        <v>871</v>
      </c>
      <c r="C890" s="32" t="s">
        <v>872</v>
      </c>
      <c r="D890" s="26"/>
      <c r="E890" s="27"/>
      <c r="F890" s="28">
        <v>9000</v>
      </c>
      <c r="H890" s="28">
        <f>H891</f>
        <v>9</v>
      </c>
    </row>
    <row r="891" spans="1:8" ht="38.25" outlineLevel="2" x14ac:dyDescent="0.25">
      <c r="A891" s="25" t="s">
        <v>23</v>
      </c>
      <c r="B891" s="26" t="s">
        <v>873</v>
      </c>
      <c r="C891" s="27" t="s">
        <v>874</v>
      </c>
      <c r="D891" s="26" t="s">
        <v>209</v>
      </c>
      <c r="E891" s="27" t="s">
        <v>140</v>
      </c>
      <c r="F891" s="28">
        <v>9000</v>
      </c>
      <c r="H891" s="28">
        <f>H892</f>
        <v>9</v>
      </c>
    </row>
    <row r="892" spans="1:8" ht="38.25" outlineLevel="3" x14ac:dyDescent="0.25">
      <c r="A892" s="29" t="s">
        <v>23</v>
      </c>
      <c r="B892" s="29" t="s">
        <v>873</v>
      </c>
      <c r="C892" s="30" t="s">
        <v>874</v>
      </c>
      <c r="D892" s="29" t="s">
        <v>231</v>
      </c>
      <c r="E892" s="30" t="s">
        <v>232</v>
      </c>
      <c r="F892" s="31">
        <v>9000</v>
      </c>
      <c r="H892" s="31">
        <v>9</v>
      </c>
    </row>
    <row r="893" spans="1:8" ht="25.5" x14ac:dyDescent="0.25">
      <c r="A893" s="98" t="s">
        <v>23</v>
      </c>
      <c r="B893" s="99" t="s">
        <v>483</v>
      </c>
      <c r="C893" s="100" t="s">
        <v>484</v>
      </c>
      <c r="D893" s="99"/>
      <c r="E893" s="100"/>
      <c r="F893" s="87">
        <v>13222400</v>
      </c>
      <c r="G893" s="88"/>
      <c r="H893" s="87">
        <f>H894+H905+H910+H919</f>
        <v>13224</v>
      </c>
    </row>
    <row r="894" spans="1:8" ht="25.5" outlineLevel="1" x14ac:dyDescent="0.25">
      <c r="A894" s="25" t="s">
        <v>23</v>
      </c>
      <c r="B894" s="26" t="s">
        <v>875</v>
      </c>
      <c r="C894" s="27" t="s">
        <v>876</v>
      </c>
      <c r="D894" s="26"/>
      <c r="E894" s="27"/>
      <c r="F894" s="28">
        <v>1122750</v>
      </c>
      <c r="H894" s="28">
        <f>H895+H897+H899+H901+H903</f>
        <v>1123</v>
      </c>
    </row>
    <row r="895" spans="1:8" ht="76.5" outlineLevel="2" x14ac:dyDescent="0.25">
      <c r="A895" s="25" t="s">
        <v>23</v>
      </c>
      <c r="B895" s="26" t="s">
        <v>877</v>
      </c>
      <c r="C895" s="27" t="s">
        <v>878</v>
      </c>
      <c r="D895" s="26" t="s">
        <v>276</v>
      </c>
      <c r="E895" s="27" t="s">
        <v>71</v>
      </c>
      <c r="F895" s="28">
        <v>60000</v>
      </c>
      <c r="H895" s="28">
        <f>H896</f>
        <v>60</v>
      </c>
    </row>
    <row r="896" spans="1:8" ht="63.75" outlineLevel="3" x14ac:dyDescent="0.25">
      <c r="A896" s="29" t="s">
        <v>23</v>
      </c>
      <c r="B896" s="29" t="s">
        <v>877</v>
      </c>
      <c r="C896" s="30" t="s">
        <v>878</v>
      </c>
      <c r="D896" s="29" t="s">
        <v>879</v>
      </c>
      <c r="E896" s="30" t="s">
        <v>880</v>
      </c>
      <c r="F896" s="31">
        <v>60000</v>
      </c>
      <c r="H896" s="31">
        <v>60</v>
      </c>
    </row>
    <row r="897" spans="1:10" ht="76.5" outlineLevel="2" x14ac:dyDescent="0.25">
      <c r="A897" s="25" t="s">
        <v>23</v>
      </c>
      <c r="B897" s="26" t="s">
        <v>877</v>
      </c>
      <c r="C897" s="27" t="s">
        <v>878</v>
      </c>
      <c r="D897" s="26" t="s">
        <v>209</v>
      </c>
      <c r="E897" s="27" t="s">
        <v>140</v>
      </c>
      <c r="F897" s="28">
        <v>638050</v>
      </c>
      <c r="H897" s="28">
        <f>H898</f>
        <v>638</v>
      </c>
    </row>
    <row r="898" spans="1:10" ht="63.75" outlineLevel="3" x14ac:dyDescent="0.25">
      <c r="A898" s="29" t="s">
        <v>23</v>
      </c>
      <c r="B898" s="29" t="s">
        <v>877</v>
      </c>
      <c r="C898" s="30" t="s">
        <v>878</v>
      </c>
      <c r="D898" s="29" t="s">
        <v>210</v>
      </c>
      <c r="E898" s="30" t="s">
        <v>211</v>
      </c>
      <c r="F898" s="31">
        <v>638050</v>
      </c>
      <c r="H898" s="31">
        <v>638</v>
      </c>
    </row>
    <row r="899" spans="1:10" ht="38.25" outlineLevel="2" x14ac:dyDescent="0.25">
      <c r="A899" s="25" t="s">
        <v>23</v>
      </c>
      <c r="B899" s="26" t="s">
        <v>881</v>
      </c>
      <c r="C899" s="27" t="s">
        <v>882</v>
      </c>
      <c r="D899" s="26" t="s">
        <v>378</v>
      </c>
      <c r="E899" s="27" t="s">
        <v>44</v>
      </c>
      <c r="F899" s="28">
        <v>300000</v>
      </c>
      <c r="H899" s="28">
        <f>H900</f>
        <v>300</v>
      </c>
    </row>
    <row r="900" spans="1:10" ht="38.25" outlineLevel="3" x14ac:dyDescent="0.25">
      <c r="A900" s="29" t="s">
        <v>23</v>
      </c>
      <c r="B900" s="29" t="s">
        <v>881</v>
      </c>
      <c r="C900" s="30" t="s">
        <v>882</v>
      </c>
      <c r="D900" s="29" t="s">
        <v>425</v>
      </c>
      <c r="E900" s="30" t="s">
        <v>426</v>
      </c>
      <c r="F900" s="31">
        <v>300000</v>
      </c>
      <c r="H900" s="31">
        <v>300</v>
      </c>
    </row>
    <row r="901" spans="1:10" ht="38.25" outlineLevel="2" x14ac:dyDescent="0.25">
      <c r="A901" s="25" t="s">
        <v>23</v>
      </c>
      <c r="B901" s="26" t="s">
        <v>883</v>
      </c>
      <c r="C901" s="27" t="s">
        <v>884</v>
      </c>
      <c r="D901" s="26" t="s">
        <v>209</v>
      </c>
      <c r="E901" s="27" t="s">
        <v>140</v>
      </c>
      <c r="F901" s="28">
        <v>13500</v>
      </c>
      <c r="H901" s="28">
        <f>H902</f>
        <v>14</v>
      </c>
    </row>
    <row r="902" spans="1:10" ht="25.5" outlineLevel="3" x14ac:dyDescent="0.25">
      <c r="A902" s="29" t="s">
        <v>23</v>
      </c>
      <c r="B902" s="29" t="s">
        <v>883</v>
      </c>
      <c r="C902" s="30" t="s">
        <v>884</v>
      </c>
      <c r="D902" s="29" t="s">
        <v>210</v>
      </c>
      <c r="E902" s="30" t="s">
        <v>211</v>
      </c>
      <c r="F902" s="31">
        <v>13500</v>
      </c>
      <c r="H902" s="31">
        <v>14</v>
      </c>
    </row>
    <row r="903" spans="1:10" ht="38.25" outlineLevel="2" x14ac:dyDescent="0.25">
      <c r="A903" s="25" t="s">
        <v>23</v>
      </c>
      <c r="B903" s="26" t="s">
        <v>885</v>
      </c>
      <c r="C903" s="27" t="s">
        <v>886</v>
      </c>
      <c r="D903" s="26" t="s">
        <v>209</v>
      </c>
      <c r="E903" s="27" t="s">
        <v>140</v>
      </c>
      <c r="F903" s="28">
        <v>111200</v>
      </c>
      <c r="H903" s="28">
        <f>H904</f>
        <v>111</v>
      </c>
    </row>
    <row r="904" spans="1:10" ht="25.5" outlineLevel="3" x14ac:dyDescent="0.25">
      <c r="A904" s="29" t="s">
        <v>23</v>
      </c>
      <c r="B904" s="29" t="s">
        <v>885</v>
      </c>
      <c r="C904" s="30" t="s">
        <v>886</v>
      </c>
      <c r="D904" s="29" t="s">
        <v>210</v>
      </c>
      <c r="E904" s="30" t="s">
        <v>211</v>
      </c>
      <c r="F904" s="31">
        <v>111200</v>
      </c>
      <c r="H904" s="31">
        <v>111</v>
      </c>
    </row>
    <row r="905" spans="1:10" ht="25.5" outlineLevel="1" x14ac:dyDescent="0.25">
      <c r="A905" s="25" t="s">
        <v>23</v>
      </c>
      <c r="B905" s="26" t="s">
        <v>485</v>
      </c>
      <c r="C905" s="27" t="s">
        <v>486</v>
      </c>
      <c r="D905" s="26"/>
      <c r="E905" s="27"/>
      <c r="F905" s="28">
        <v>115600</v>
      </c>
      <c r="H905" s="28">
        <f>H906+H908</f>
        <v>116</v>
      </c>
    </row>
    <row r="906" spans="1:10" ht="38.25" outlineLevel="2" x14ac:dyDescent="0.25">
      <c r="A906" s="25" t="s">
        <v>23</v>
      </c>
      <c r="B906" s="26" t="s">
        <v>887</v>
      </c>
      <c r="C906" s="27" t="s">
        <v>888</v>
      </c>
      <c r="D906" s="26" t="s">
        <v>209</v>
      </c>
      <c r="E906" s="27" t="s">
        <v>140</v>
      </c>
      <c r="F906" s="28">
        <v>100130</v>
      </c>
      <c r="H906" s="28">
        <f>H907</f>
        <v>100</v>
      </c>
    </row>
    <row r="907" spans="1:10" ht="38.25" outlineLevel="3" x14ac:dyDescent="0.25">
      <c r="A907" s="29" t="s">
        <v>23</v>
      </c>
      <c r="B907" s="29" t="s">
        <v>887</v>
      </c>
      <c r="C907" s="30" t="s">
        <v>888</v>
      </c>
      <c r="D907" s="29" t="s">
        <v>210</v>
      </c>
      <c r="E907" s="30" t="s">
        <v>211</v>
      </c>
      <c r="F907" s="31">
        <v>100130</v>
      </c>
      <c r="H907" s="31">
        <v>100</v>
      </c>
    </row>
    <row r="908" spans="1:10" ht="51" outlineLevel="2" x14ac:dyDescent="0.25">
      <c r="A908" s="25" t="s">
        <v>23</v>
      </c>
      <c r="B908" s="26" t="s">
        <v>487</v>
      </c>
      <c r="C908" s="27" t="s">
        <v>488</v>
      </c>
      <c r="D908" s="26" t="s">
        <v>209</v>
      </c>
      <c r="E908" s="27" t="s">
        <v>140</v>
      </c>
      <c r="F908" s="28">
        <v>15470</v>
      </c>
      <c r="H908" s="28">
        <f>H909</f>
        <v>16</v>
      </c>
    </row>
    <row r="909" spans="1:10" ht="51" outlineLevel="3" x14ac:dyDescent="0.25">
      <c r="A909" s="29" t="s">
        <v>23</v>
      </c>
      <c r="B909" s="29" t="s">
        <v>487</v>
      </c>
      <c r="C909" s="30" t="s">
        <v>488</v>
      </c>
      <c r="D909" s="29" t="s">
        <v>210</v>
      </c>
      <c r="E909" s="30" t="s">
        <v>211</v>
      </c>
      <c r="F909" s="31">
        <v>15470</v>
      </c>
      <c r="H909" s="31">
        <v>16</v>
      </c>
      <c r="J909">
        <v>1</v>
      </c>
    </row>
    <row r="910" spans="1:10" ht="25.5" outlineLevel="1" x14ac:dyDescent="0.25">
      <c r="A910" s="25" t="s">
        <v>23</v>
      </c>
      <c r="B910" s="26" t="s">
        <v>489</v>
      </c>
      <c r="C910" s="27" t="s">
        <v>490</v>
      </c>
      <c r="D910" s="26"/>
      <c r="E910" s="27"/>
      <c r="F910" s="28">
        <v>141550</v>
      </c>
      <c r="H910" s="28">
        <f>H911+H913+H915+H917</f>
        <v>142</v>
      </c>
    </row>
    <row r="911" spans="1:10" ht="51" outlineLevel="2" x14ac:dyDescent="0.25">
      <c r="A911" s="25" t="s">
        <v>23</v>
      </c>
      <c r="B911" s="26" t="s">
        <v>889</v>
      </c>
      <c r="C911" s="27" t="s">
        <v>890</v>
      </c>
      <c r="D911" s="26" t="s">
        <v>209</v>
      </c>
      <c r="E911" s="27" t="s">
        <v>140</v>
      </c>
      <c r="F911" s="28">
        <v>45600</v>
      </c>
      <c r="H911" s="28">
        <f>H912</f>
        <v>46</v>
      </c>
    </row>
    <row r="912" spans="1:10" ht="51" outlineLevel="3" x14ac:dyDescent="0.25">
      <c r="A912" s="29" t="s">
        <v>23</v>
      </c>
      <c r="B912" s="29" t="s">
        <v>889</v>
      </c>
      <c r="C912" s="30" t="s">
        <v>890</v>
      </c>
      <c r="D912" s="29" t="s">
        <v>210</v>
      </c>
      <c r="E912" s="30" t="s">
        <v>211</v>
      </c>
      <c r="F912" s="31">
        <v>45600</v>
      </c>
      <c r="H912" s="31">
        <v>46</v>
      </c>
    </row>
    <row r="913" spans="1:10" ht="51" outlineLevel="2" x14ac:dyDescent="0.25">
      <c r="A913" s="25" t="s">
        <v>23</v>
      </c>
      <c r="B913" s="26" t="s">
        <v>891</v>
      </c>
      <c r="C913" s="27" t="s">
        <v>892</v>
      </c>
      <c r="D913" s="26" t="s">
        <v>209</v>
      </c>
      <c r="E913" s="27" t="s">
        <v>140</v>
      </c>
      <c r="F913" s="28">
        <v>27814</v>
      </c>
      <c r="H913" s="28">
        <f>H914</f>
        <v>28</v>
      </c>
    </row>
    <row r="914" spans="1:10" ht="38.25" outlineLevel="3" x14ac:dyDescent="0.25">
      <c r="A914" s="29" t="s">
        <v>23</v>
      </c>
      <c r="B914" s="29" t="s">
        <v>891</v>
      </c>
      <c r="C914" s="30" t="s">
        <v>892</v>
      </c>
      <c r="D914" s="29" t="s">
        <v>210</v>
      </c>
      <c r="E914" s="30" t="s">
        <v>211</v>
      </c>
      <c r="F914" s="31">
        <v>27814</v>
      </c>
      <c r="H914" s="31">
        <v>28</v>
      </c>
    </row>
    <row r="915" spans="1:10" ht="76.5" outlineLevel="2" x14ac:dyDescent="0.25">
      <c r="A915" s="25" t="s">
        <v>23</v>
      </c>
      <c r="B915" s="26" t="s">
        <v>893</v>
      </c>
      <c r="C915" s="27" t="s">
        <v>894</v>
      </c>
      <c r="D915" s="26" t="s">
        <v>276</v>
      </c>
      <c r="E915" s="27" t="s">
        <v>71</v>
      </c>
      <c r="F915" s="28">
        <v>30000</v>
      </c>
      <c r="H915" s="28">
        <f>H916</f>
        <v>30</v>
      </c>
    </row>
    <row r="916" spans="1:10" ht="38.25" outlineLevel="3" x14ac:dyDescent="0.25">
      <c r="A916" s="29" t="s">
        <v>23</v>
      </c>
      <c r="B916" s="29" t="s">
        <v>893</v>
      </c>
      <c r="C916" s="30" t="s">
        <v>894</v>
      </c>
      <c r="D916" s="29" t="s">
        <v>879</v>
      </c>
      <c r="E916" s="30" t="s">
        <v>880</v>
      </c>
      <c r="F916" s="31">
        <v>30000</v>
      </c>
      <c r="H916" s="31">
        <v>30</v>
      </c>
    </row>
    <row r="917" spans="1:10" ht="38.25" outlineLevel="2" x14ac:dyDescent="0.25">
      <c r="A917" s="25" t="s">
        <v>23</v>
      </c>
      <c r="B917" s="26" t="s">
        <v>893</v>
      </c>
      <c r="C917" s="27" t="s">
        <v>894</v>
      </c>
      <c r="D917" s="26" t="s">
        <v>209</v>
      </c>
      <c r="E917" s="27" t="s">
        <v>140</v>
      </c>
      <c r="F917" s="28">
        <v>38136</v>
      </c>
      <c r="H917" s="28">
        <f>H918</f>
        <v>38</v>
      </c>
    </row>
    <row r="918" spans="1:10" ht="38.25" outlineLevel="3" x14ac:dyDescent="0.25">
      <c r="A918" s="29" t="s">
        <v>23</v>
      </c>
      <c r="B918" s="29" t="s">
        <v>893</v>
      </c>
      <c r="C918" s="30" t="s">
        <v>894</v>
      </c>
      <c r="D918" s="29" t="s">
        <v>210</v>
      </c>
      <c r="E918" s="30" t="s">
        <v>211</v>
      </c>
      <c r="F918" s="31">
        <v>38136</v>
      </c>
      <c r="H918" s="31">
        <v>38</v>
      </c>
    </row>
    <row r="919" spans="1:10" ht="25.5" outlineLevel="1" x14ac:dyDescent="0.25">
      <c r="A919" s="25" t="s">
        <v>23</v>
      </c>
      <c r="B919" s="26" t="s">
        <v>895</v>
      </c>
      <c r="C919" s="27" t="s">
        <v>273</v>
      </c>
      <c r="D919" s="26"/>
      <c r="E919" s="27"/>
      <c r="F919" s="28">
        <v>11842500</v>
      </c>
      <c r="H919" s="28">
        <f>H920+H924+H926+H930+H933</f>
        <v>11843</v>
      </c>
    </row>
    <row r="920" spans="1:10" ht="76.5" outlineLevel="2" x14ac:dyDescent="0.25">
      <c r="A920" s="25" t="s">
        <v>23</v>
      </c>
      <c r="B920" s="26" t="s">
        <v>896</v>
      </c>
      <c r="C920" s="27" t="s">
        <v>897</v>
      </c>
      <c r="D920" s="26" t="s">
        <v>276</v>
      </c>
      <c r="E920" s="27" t="s">
        <v>71</v>
      </c>
      <c r="F920" s="28">
        <v>3324000</v>
      </c>
      <c r="H920" s="28">
        <f>H921+H922+H923</f>
        <v>3324</v>
      </c>
    </row>
    <row r="921" spans="1:10" ht="38.25" outlineLevel="3" x14ac:dyDescent="0.25">
      <c r="A921" s="29" t="s">
        <v>23</v>
      </c>
      <c r="B921" s="29" t="s">
        <v>896</v>
      </c>
      <c r="C921" s="30" t="s">
        <v>897</v>
      </c>
      <c r="D921" s="29" t="s">
        <v>277</v>
      </c>
      <c r="E921" s="30" t="s">
        <v>278</v>
      </c>
      <c r="F921" s="31">
        <v>2483000</v>
      </c>
      <c r="H921" s="31">
        <v>2483</v>
      </c>
    </row>
    <row r="922" spans="1:10" ht="38.25" outlineLevel="3" x14ac:dyDescent="0.25">
      <c r="A922" s="29" t="s">
        <v>23</v>
      </c>
      <c r="B922" s="29" t="s">
        <v>896</v>
      </c>
      <c r="C922" s="30" t="s">
        <v>897</v>
      </c>
      <c r="D922" s="29" t="s">
        <v>279</v>
      </c>
      <c r="E922" s="30" t="s">
        <v>280</v>
      </c>
      <c r="F922" s="31">
        <v>120000</v>
      </c>
      <c r="H922" s="31">
        <v>120</v>
      </c>
    </row>
    <row r="923" spans="1:10" ht="51" outlineLevel="3" x14ac:dyDescent="0.25">
      <c r="A923" s="29" t="s">
        <v>23</v>
      </c>
      <c r="B923" s="29" t="s">
        <v>896</v>
      </c>
      <c r="C923" s="30" t="s">
        <v>897</v>
      </c>
      <c r="D923" s="29" t="s">
        <v>281</v>
      </c>
      <c r="E923" s="30" t="s">
        <v>282</v>
      </c>
      <c r="F923" s="31">
        <v>721000</v>
      </c>
      <c r="H923" s="31">
        <v>721</v>
      </c>
    </row>
    <row r="924" spans="1:10" ht="38.25" outlineLevel="2" x14ac:dyDescent="0.25">
      <c r="A924" s="25" t="s">
        <v>23</v>
      </c>
      <c r="B924" s="26" t="s">
        <v>896</v>
      </c>
      <c r="C924" s="27" t="s">
        <v>897</v>
      </c>
      <c r="D924" s="26" t="s">
        <v>209</v>
      </c>
      <c r="E924" s="27" t="s">
        <v>140</v>
      </c>
      <c r="F924" s="28">
        <v>6000</v>
      </c>
      <c r="H924" s="28">
        <f>H925</f>
        <v>6</v>
      </c>
    </row>
    <row r="925" spans="1:10" ht="38.25" outlineLevel="3" x14ac:dyDescent="0.25">
      <c r="A925" s="29" t="s">
        <v>23</v>
      </c>
      <c r="B925" s="29" t="s">
        <v>896</v>
      </c>
      <c r="C925" s="30" t="s">
        <v>897</v>
      </c>
      <c r="D925" s="29" t="s">
        <v>210</v>
      </c>
      <c r="E925" s="30" t="s">
        <v>211</v>
      </c>
      <c r="F925" s="31">
        <v>6000</v>
      </c>
      <c r="H925" s="31">
        <v>6</v>
      </c>
    </row>
    <row r="926" spans="1:10" ht="76.5" outlineLevel="2" x14ac:dyDescent="0.25">
      <c r="A926" s="25" t="s">
        <v>23</v>
      </c>
      <c r="B926" s="26" t="s">
        <v>898</v>
      </c>
      <c r="C926" s="27" t="s">
        <v>899</v>
      </c>
      <c r="D926" s="26" t="s">
        <v>276</v>
      </c>
      <c r="E926" s="27" t="s">
        <v>71</v>
      </c>
      <c r="F926" s="28">
        <v>7333500</v>
      </c>
      <c r="H926" s="28">
        <f>H927+H928+H929</f>
        <v>7333</v>
      </c>
    </row>
    <row r="927" spans="1:10" ht="51" outlineLevel="3" x14ac:dyDescent="0.25">
      <c r="A927" s="29" t="s">
        <v>23</v>
      </c>
      <c r="B927" s="29" t="s">
        <v>898</v>
      </c>
      <c r="C927" s="30" t="s">
        <v>899</v>
      </c>
      <c r="D927" s="29" t="s">
        <v>413</v>
      </c>
      <c r="E927" s="30" t="s">
        <v>414</v>
      </c>
      <c r="F927" s="31">
        <v>5588000</v>
      </c>
      <c r="H927" s="31">
        <v>5588</v>
      </c>
    </row>
    <row r="928" spans="1:10" ht="51" outlineLevel="3" x14ac:dyDescent="0.25">
      <c r="A928" s="29" t="s">
        <v>23</v>
      </c>
      <c r="B928" s="29" t="s">
        <v>898</v>
      </c>
      <c r="C928" s="30" t="s">
        <v>899</v>
      </c>
      <c r="D928" s="29" t="s">
        <v>415</v>
      </c>
      <c r="E928" s="30" t="s">
        <v>416</v>
      </c>
      <c r="F928" s="31">
        <v>62500</v>
      </c>
      <c r="H928" s="31">
        <v>62</v>
      </c>
      <c r="J928">
        <v>1</v>
      </c>
    </row>
    <row r="929" spans="1:9" ht="51" outlineLevel="3" x14ac:dyDescent="0.25">
      <c r="A929" s="29" t="s">
        <v>23</v>
      </c>
      <c r="B929" s="29" t="s">
        <v>898</v>
      </c>
      <c r="C929" s="30" t="s">
        <v>899</v>
      </c>
      <c r="D929" s="29" t="s">
        <v>417</v>
      </c>
      <c r="E929" s="30" t="s">
        <v>418</v>
      </c>
      <c r="F929" s="31">
        <v>1683000</v>
      </c>
      <c r="H929" s="31">
        <v>1683</v>
      </c>
    </row>
    <row r="930" spans="1:9" ht="63.75" outlineLevel="2" x14ac:dyDescent="0.25">
      <c r="A930" s="25" t="s">
        <v>23</v>
      </c>
      <c r="B930" s="26" t="s">
        <v>898</v>
      </c>
      <c r="C930" s="27" t="s">
        <v>899</v>
      </c>
      <c r="D930" s="26" t="s">
        <v>209</v>
      </c>
      <c r="E930" s="27" t="s">
        <v>140</v>
      </c>
      <c r="F930" s="28">
        <v>610500</v>
      </c>
      <c r="H930" s="28">
        <f>H931+H932</f>
        <v>611</v>
      </c>
    </row>
    <row r="931" spans="1:9" ht="51" outlineLevel="3" x14ac:dyDescent="0.25">
      <c r="A931" s="29" t="s">
        <v>23</v>
      </c>
      <c r="B931" s="29" t="s">
        <v>898</v>
      </c>
      <c r="C931" s="30" t="s">
        <v>899</v>
      </c>
      <c r="D931" s="29" t="s">
        <v>231</v>
      </c>
      <c r="E931" s="30" t="s">
        <v>232</v>
      </c>
      <c r="F931" s="31">
        <v>37000</v>
      </c>
      <c r="H931" s="31">
        <v>37</v>
      </c>
    </row>
    <row r="932" spans="1:9" ht="51" outlineLevel="3" x14ac:dyDescent="0.25">
      <c r="A932" s="29" t="s">
        <v>23</v>
      </c>
      <c r="B932" s="29" t="s">
        <v>898</v>
      </c>
      <c r="C932" s="30" t="s">
        <v>899</v>
      </c>
      <c r="D932" s="29" t="s">
        <v>210</v>
      </c>
      <c r="E932" s="30" t="s">
        <v>211</v>
      </c>
      <c r="F932" s="31">
        <v>573500</v>
      </c>
      <c r="H932" s="31">
        <v>574</v>
      </c>
    </row>
    <row r="933" spans="1:9" ht="76.5" outlineLevel="2" x14ac:dyDescent="0.25">
      <c r="A933" s="25" t="s">
        <v>23</v>
      </c>
      <c r="B933" s="26" t="s">
        <v>900</v>
      </c>
      <c r="C933" s="27" t="s">
        <v>897</v>
      </c>
      <c r="D933" s="26" t="s">
        <v>276</v>
      </c>
      <c r="E933" s="27" t="s">
        <v>71</v>
      </c>
      <c r="F933" s="28">
        <v>568500</v>
      </c>
      <c r="H933" s="28">
        <f>H934+H935</f>
        <v>569</v>
      </c>
    </row>
    <row r="934" spans="1:9" ht="38.25" outlineLevel="3" x14ac:dyDescent="0.25">
      <c r="A934" s="29" t="s">
        <v>23</v>
      </c>
      <c r="B934" s="29" t="s">
        <v>900</v>
      </c>
      <c r="C934" s="30" t="s">
        <v>897</v>
      </c>
      <c r="D934" s="29" t="s">
        <v>277</v>
      </c>
      <c r="E934" s="30" t="s">
        <v>278</v>
      </c>
      <c r="F934" s="31">
        <v>442000</v>
      </c>
      <c r="H934" s="31">
        <v>442</v>
      </c>
    </row>
    <row r="935" spans="1:9" ht="51" outlineLevel="3" x14ac:dyDescent="0.25">
      <c r="A935" s="29" t="s">
        <v>23</v>
      </c>
      <c r="B935" s="29" t="s">
        <v>900</v>
      </c>
      <c r="C935" s="30" t="s">
        <v>897</v>
      </c>
      <c r="D935" s="29" t="s">
        <v>281</v>
      </c>
      <c r="E935" s="30" t="s">
        <v>282</v>
      </c>
      <c r="F935" s="31">
        <v>126500</v>
      </c>
      <c r="H935" s="31">
        <v>127</v>
      </c>
    </row>
    <row r="936" spans="1:9" ht="25.5" x14ac:dyDescent="0.25">
      <c r="A936" s="98" t="s">
        <v>23</v>
      </c>
      <c r="B936" s="99" t="s">
        <v>233</v>
      </c>
      <c r="C936" s="100" t="s">
        <v>234</v>
      </c>
      <c r="D936" s="99"/>
      <c r="E936" s="100"/>
      <c r="F936" s="87">
        <v>96550000</v>
      </c>
      <c r="G936" s="87">
        <f>G939</f>
        <v>20000000</v>
      </c>
      <c r="H936" s="87">
        <f>H937+H942</f>
        <v>116550</v>
      </c>
      <c r="I936" s="38">
        <f>F936+G936</f>
        <v>116550000</v>
      </c>
    </row>
    <row r="937" spans="1:9" ht="63.75" outlineLevel="1" x14ac:dyDescent="0.25">
      <c r="A937" s="25" t="s">
        <v>23</v>
      </c>
      <c r="B937" s="26" t="s">
        <v>901</v>
      </c>
      <c r="C937" s="27" t="s">
        <v>902</v>
      </c>
      <c r="D937" s="26"/>
      <c r="E937" s="27"/>
      <c r="F937" s="28">
        <v>95732584.650000006</v>
      </c>
      <c r="G937" s="38">
        <f>G938</f>
        <v>20000000</v>
      </c>
      <c r="H937" s="28">
        <f>H938+H940</f>
        <v>115733</v>
      </c>
      <c r="I937" s="38">
        <f>F937+G937</f>
        <v>115732584.65000001</v>
      </c>
    </row>
    <row r="938" spans="1:9" ht="63.75" outlineLevel="2" x14ac:dyDescent="0.25">
      <c r="A938" s="25" t="s">
        <v>23</v>
      </c>
      <c r="B938" s="26" t="s">
        <v>903</v>
      </c>
      <c r="C938" s="27" t="s">
        <v>904</v>
      </c>
      <c r="D938" s="26" t="s">
        <v>216</v>
      </c>
      <c r="E938" s="27" t="s">
        <v>36</v>
      </c>
      <c r="F938" s="28">
        <v>91000000</v>
      </c>
      <c r="G938" s="28">
        <f>G939</f>
        <v>20000000</v>
      </c>
      <c r="H938" s="28">
        <f>H939</f>
        <v>111000</v>
      </c>
      <c r="I938" s="38">
        <f>F938+G938</f>
        <v>111000000</v>
      </c>
    </row>
    <row r="939" spans="1:9" ht="63.75" outlineLevel="3" x14ac:dyDescent="0.25">
      <c r="A939" s="60" t="s">
        <v>23</v>
      </c>
      <c r="B939" s="60" t="s">
        <v>903</v>
      </c>
      <c r="C939" s="62" t="s">
        <v>904</v>
      </c>
      <c r="D939" s="60" t="s">
        <v>631</v>
      </c>
      <c r="E939" s="62" t="s">
        <v>632</v>
      </c>
      <c r="F939" s="63">
        <v>91000000</v>
      </c>
      <c r="G939" s="63">
        <v>20000000</v>
      </c>
      <c r="H939" s="63">
        <v>111000</v>
      </c>
      <c r="I939">
        <v>111000</v>
      </c>
    </row>
    <row r="940" spans="1:9" ht="38.25" outlineLevel="2" x14ac:dyDescent="0.25">
      <c r="A940" s="25" t="s">
        <v>23</v>
      </c>
      <c r="B940" s="26" t="s">
        <v>905</v>
      </c>
      <c r="C940" s="27" t="s">
        <v>906</v>
      </c>
      <c r="D940" s="26" t="s">
        <v>209</v>
      </c>
      <c r="E940" s="27" t="s">
        <v>140</v>
      </c>
      <c r="F940" s="28">
        <v>4732584.6500000004</v>
      </c>
      <c r="H940" s="28">
        <f>H941</f>
        <v>4733</v>
      </c>
    </row>
    <row r="941" spans="1:9" ht="38.25" outlineLevel="3" x14ac:dyDescent="0.25">
      <c r="A941" s="29" t="s">
        <v>23</v>
      </c>
      <c r="B941" s="29" t="s">
        <v>905</v>
      </c>
      <c r="C941" s="30" t="s">
        <v>906</v>
      </c>
      <c r="D941" s="29" t="s">
        <v>210</v>
      </c>
      <c r="E941" s="30" t="s">
        <v>211</v>
      </c>
      <c r="F941" s="31">
        <v>4732584.6500000004</v>
      </c>
      <c r="H941" s="31">
        <v>4733</v>
      </c>
    </row>
    <row r="942" spans="1:9" ht="38.25" outlineLevel="1" x14ac:dyDescent="0.25">
      <c r="A942" s="25" t="s">
        <v>23</v>
      </c>
      <c r="B942" s="26" t="s">
        <v>907</v>
      </c>
      <c r="C942" s="27" t="s">
        <v>908</v>
      </c>
      <c r="D942" s="26"/>
      <c r="E942" s="27"/>
      <c r="F942" s="28">
        <v>817415.35</v>
      </c>
      <c r="H942" s="28">
        <f>H943+H945</f>
        <v>817</v>
      </c>
    </row>
    <row r="943" spans="1:9" ht="38.25" outlineLevel="2" x14ac:dyDescent="0.25">
      <c r="A943" s="25" t="s">
        <v>23</v>
      </c>
      <c r="B943" s="26" t="s">
        <v>909</v>
      </c>
      <c r="C943" s="27" t="s">
        <v>910</v>
      </c>
      <c r="D943" s="26" t="s">
        <v>209</v>
      </c>
      <c r="E943" s="27" t="s">
        <v>140</v>
      </c>
      <c r="F943" s="28">
        <v>625415.35</v>
      </c>
      <c r="H943" s="28">
        <f>H944</f>
        <v>625</v>
      </c>
    </row>
    <row r="944" spans="1:9" ht="38.25" outlineLevel="3" x14ac:dyDescent="0.25">
      <c r="A944" s="29" t="s">
        <v>23</v>
      </c>
      <c r="B944" s="29" t="s">
        <v>909</v>
      </c>
      <c r="C944" s="30" t="s">
        <v>910</v>
      </c>
      <c r="D944" s="29" t="s">
        <v>231</v>
      </c>
      <c r="E944" s="30" t="s">
        <v>232</v>
      </c>
      <c r="F944" s="31">
        <v>625415.35</v>
      </c>
      <c r="H944" s="31">
        <v>625</v>
      </c>
    </row>
    <row r="945" spans="1:8" ht="38.25" outlineLevel="2" x14ac:dyDescent="0.25">
      <c r="A945" s="25" t="s">
        <v>23</v>
      </c>
      <c r="B945" s="26" t="s">
        <v>911</v>
      </c>
      <c r="C945" s="27" t="s">
        <v>912</v>
      </c>
      <c r="D945" s="26" t="s">
        <v>209</v>
      </c>
      <c r="E945" s="27" t="s">
        <v>140</v>
      </c>
      <c r="F945" s="28">
        <v>192000</v>
      </c>
      <c r="H945" s="28">
        <f>H946+H947</f>
        <v>192</v>
      </c>
    </row>
    <row r="946" spans="1:8" ht="38.25" outlineLevel="3" x14ac:dyDescent="0.25">
      <c r="A946" s="29" t="s">
        <v>23</v>
      </c>
      <c r="B946" s="29" t="s">
        <v>911</v>
      </c>
      <c r="C946" s="30" t="s">
        <v>912</v>
      </c>
      <c r="D946" s="29" t="s">
        <v>231</v>
      </c>
      <c r="E946" s="30" t="s">
        <v>232</v>
      </c>
      <c r="F946" s="31">
        <v>169400</v>
      </c>
      <c r="H946" s="31">
        <v>169</v>
      </c>
    </row>
    <row r="947" spans="1:8" ht="38.25" outlineLevel="3" x14ac:dyDescent="0.25">
      <c r="A947" s="29" t="s">
        <v>23</v>
      </c>
      <c r="B947" s="29" t="s">
        <v>911</v>
      </c>
      <c r="C947" s="30" t="s">
        <v>912</v>
      </c>
      <c r="D947" s="29" t="s">
        <v>210</v>
      </c>
      <c r="E947" s="30" t="s">
        <v>211</v>
      </c>
      <c r="F947" s="31">
        <v>22600</v>
      </c>
      <c r="H947" s="31">
        <v>23</v>
      </c>
    </row>
    <row r="948" spans="1:8" ht="51" x14ac:dyDescent="0.25">
      <c r="A948" s="98" t="s">
        <v>23</v>
      </c>
      <c r="B948" s="99" t="s">
        <v>493</v>
      </c>
      <c r="C948" s="100" t="s">
        <v>494</v>
      </c>
      <c r="D948" s="99"/>
      <c r="E948" s="100"/>
      <c r="F948" s="87">
        <v>112000</v>
      </c>
      <c r="G948" s="88"/>
      <c r="H948" s="87">
        <f>H949</f>
        <v>112</v>
      </c>
    </row>
    <row r="949" spans="1:8" ht="25.5" outlineLevel="1" x14ac:dyDescent="0.25">
      <c r="A949" s="25" t="s">
        <v>23</v>
      </c>
      <c r="B949" s="26" t="s">
        <v>681</v>
      </c>
      <c r="C949" s="27" t="s">
        <v>273</v>
      </c>
      <c r="D949" s="26"/>
      <c r="E949" s="27"/>
      <c r="F949" s="28">
        <v>112000</v>
      </c>
      <c r="H949" s="28">
        <f>H950</f>
        <v>112</v>
      </c>
    </row>
    <row r="950" spans="1:8" ht="38.25" outlineLevel="2" x14ac:dyDescent="0.25">
      <c r="A950" s="25" t="s">
        <v>23</v>
      </c>
      <c r="B950" s="26" t="s">
        <v>682</v>
      </c>
      <c r="C950" s="27" t="s">
        <v>683</v>
      </c>
      <c r="D950" s="26" t="s">
        <v>209</v>
      </c>
      <c r="E950" s="27" t="s">
        <v>140</v>
      </c>
      <c r="F950" s="28">
        <v>112000</v>
      </c>
      <c r="H950" s="28">
        <f>H951</f>
        <v>112</v>
      </c>
    </row>
    <row r="951" spans="1:8" ht="38.25" outlineLevel="3" x14ac:dyDescent="0.25">
      <c r="A951" s="29" t="s">
        <v>23</v>
      </c>
      <c r="B951" s="29" t="s">
        <v>682</v>
      </c>
      <c r="C951" s="30" t="s">
        <v>683</v>
      </c>
      <c r="D951" s="29" t="s">
        <v>231</v>
      </c>
      <c r="E951" s="30" t="s">
        <v>232</v>
      </c>
      <c r="F951" s="31">
        <v>112000</v>
      </c>
      <c r="H951" s="31">
        <v>112</v>
      </c>
    </row>
    <row r="952" spans="1:8" ht="38.25" x14ac:dyDescent="0.25">
      <c r="A952" s="98" t="s">
        <v>23</v>
      </c>
      <c r="B952" s="99" t="s">
        <v>244</v>
      </c>
      <c r="C952" s="100" t="s">
        <v>245</v>
      </c>
      <c r="D952" s="99"/>
      <c r="E952" s="100"/>
      <c r="F952" s="87">
        <v>340378.95</v>
      </c>
      <c r="G952" s="88"/>
      <c r="H952" s="87">
        <f>H953+H956</f>
        <v>340</v>
      </c>
    </row>
    <row r="953" spans="1:8" ht="25.5" outlineLevel="1" x14ac:dyDescent="0.25">
      <c r="A953" s="25" t="s">
        <v>23</v>
      </c>
      <c r="B953" s="26" t="s">
        <v>246</v>
      </c>
      <c r="C953" s="27" t="s">
        <v>247</v>
      </c>
      <c r="D953" s="26"/>
      <c r="E953" s="27"/>
      <c r="F953" s="28">
        <v>215378.95</v>
      </c>
      <c r="H953" s="28">
        <f>H954</f>
        <v>215</v>
      </c>
    </row>
    <row r="954" spans="1:8" ht="38.25" outlineLevel="2" x14ac:dyDescent="0.25">
      <c r="A954" s="25" t="s">
        <v>23</v>
      </c>
      <c r="B954" s="26" t="s">
        <v>268</v>
      </c>
      <c r="C954" s="27" t="s">
        <v>269</v>
      </c>
      <c r="D954" s="26" t="s">
        <v>216</v>
      </c>
      <c r="E954" s="27" t="s">
        <v>36</v>
      </c>
      <c r="F954" s="28">
        <v>215378.95</v>
      </c>
      <c r="H954" s="28">
        <f>H955</f>
        <v>215</v>
      </c>
    </row>
    <row r="955" spans="1:8" ht="38.25" outlineLevel="3" x14ac:dyDescent="0.25">
      <c r="A955" s="29" t="s">
        <v>23</v>
      </c>
      <c r="B955" s="29" t="s">
        <v>268</v>
      </c>
      <c r="C955" s="30" t="s">
        <v>269</v>
      </c>
      <c r="D955" s="29" t="s">
        <v>270</v>
      </c>
      <c r="E955" s="30" t="s">
        <v>271</v>
      </c>
      <c r="F955" s="31">
        <v>215378.95</v>
      </c>
      <c r="H955" s="31">
        <v>215</v>
      </c>
    </row>
    <row r="956" spans="1:8" ht="25.5" outlineLevel="1" x14ac:dyDescent="0.25">
      <c r="A956" s="25" t="s">
        <v>23</v>
      </c>
      <c r="B956" s="26" t="s">
        <v>272</v>
      </c>
      <c r="C956" s="27" t="s">
        <v>273</v>
      </c>
      <c r="D956" s="26"/>
      <c r="E956" s="27"/>
      <c r="F956" s="28">
        <v>125000</v>
      </c>
      <c r="H956" s="28">
        <f>H957</f>
        <v>125</v>
      </c>
    </row>
    <row r="957" spans="1:8" ht="38.25" outlineLevel="2" x14ac:dyDescent="0.25">
      <c r="A957" s="25" t="s">
        <v>23</v>
      </c>
      <c r="B957" s="26" t="s">
        <v>274</v>
      </c>
      <c r="C957" s="27" t="s">
        <v>275</v>
      </c>
      <c r="D957" s="26" t="s">
        <v>209</v>
      </c>
      <c r="E957" s="27" t="s">
        <v>140</v>
      </c>
      <c r="F957" s="28">
        <v>125000</v>
      </c>
      <c r="H957" s="28">
        <f>H958</f>
        <v>125</v>
      </c>
    </row>
    <row r="958" spans="1:8" ht="38.25" outlineLevel="3" x14ac:dyDescent="0.25">
      <c r="A958" s="29" t="s">
        <v>23</v>
      </c>
      <c r="B958" s="29" t="s">
        <v>274</v>
      </c>
      <c r="C958" s="30" t="s">
        <v>275</v>
      </c>
      <c r="D958" s="29" t="s">
        <v>231</v>
      </c>
      <c r="E958" s="30" t="s">
        <v>232</v>
      </c>
      <c r="F958" s="31">
        <v>125000</v>
      </c>
      <c r="H958" s="31">
        <v>125</v>
      </c>
    </row>
    <row r="959" spans="1:8" ht="38.25" x14ac:dyDescent="0.25">
      <c r="A959" s="98" t="s">
        <v>23</v>
      </c>
      <c r="B959" s="99" t="s">
        <v>284</v>
      </c>
      <c r="C959" s="100" t="s">
        <v>285</v>
      </c>
      <c r="D959" s="99"/>
      <c r="E959" s="100"/>
      <c r="F959" s="87">
        <v>8290580.2000000002</v>
      </c>
      <c r="G959" s="88"/>
      <c r="H959" s="87">
        <f>H960+H967+H970</f>
        <v>8290</v>
      </c>
    </row>
    <row r="960" spans="1:8" ht="38.25" outlineLevel="1" x14ac:dyDescent="0.25">
      <c r="A960" s="25" t="s">
        <v>23</v>
      </c>
      <c r="B960" s="26" t="s">
        <v>286</v>
      </c>
      <c r="C960" s="27" t="s">
        <v>287</v>
      </c>
      <c r="D960" s="26"/>
      <c r="E960" s="27"/>
      <c r="F960" s="28">
        <v>269226.2</v>
      </c>
      <c r="H960" s="28">
        <f>H961+H963+H965</f>
        <v>269</v>
      </c>
    </row>
    <row r="961" spans="1:9" ht="38.25" outlineLevel="2" x14ac:dyDescent="0.25">
      <c r="A961" s="25" t="s">
        <v>23</v>
      </c>
      <c r="B961" s="26" t="s">
        <v>913</v>
      </c>
      <c r="C961" s="27" t="s">
        <v>914</v>
      </c>
      <c r="D961" s="26" t="s">
        <v>209</v>
      </c>
      <c r="E961" s="27" t="s">
        <v>140</v>
      </c>
      <c r="F961" s="28">
        <v>72226.2</v>
      </c>
      <c r="H961" s="28">
        <f>H962</f>
        <v>72</v>
      </c>
    </row>
    <row r="962" spans="1:9" ht="25.5" outlineLevel="3" x14ac:dyDescent="0.25">
      <c r="A962" s="29" t="s">
        <v>23</v>
      </c>
      <c r="B962" s="29" t="s">
        <v>913</v>
      </c>
      <c r="C962" s="30" t="s">
        <v>914</v>
      </c>
      <c r="D962" s="29" t="s">
        <v>210</v>
      </c>
      <c r="E962" s="30" t="s">
        <v>211</v>
      </c>
      <c r="F962" s="31">
        <v>72226.2</v>
      </c>
      <c r="H962" s="31">
        <v>72</v>
      </c>
    </row>
    <row r="963" spans="1:9" ht="38.25" outlineLevel="2" x14ac:dyDescent="0.25">
      <c r="A963" s="25" t="s">
        <v>23</v>
      </c>
      <c r="B963" s="26" t="s">
        <v>288</v>
      </c>
      <c r="C963" s="27" t="s">
        <v>289</v>
      </c>
      <c r="D963" s="26" t="s">
        <v>209</v>
      </c>
      <c r="E963" s="27" t="s">
        <v>140</v>
      </c>
      <c r="F963" s="28">
        <v>77000</v>
      </c>
      <c r="H963" s="28">
        <f>H964</f>
        <v>77</v>
      </c>
    </row>
    <row r="964" spans="1:9" ht="25.5" outlineLevel="3" x14ac:dyDescent="0.25">
      <c r="A964" s="29" t="s">
        <v>23</v>
      </c>
      <c r="B964" s="29" t="s">
        <v>288</v>
      </c>
      <c r="C964" s="30" t="s">
        <v>289</v>
      </c>
      <c r="D964" s="29" t="s">
        <v>210</v>
      </c>
      <c r="E964" s="30" t="s">
        <v>211</v>
      </c>
      <c r="F964" s="31">
        <v>77000</v>
      </c>
      <c r="H964" s="31">
        <v>77</v>
      </c>
    </row>
    <row r="965" spans="1:9" ht="38.25" outlineLevel="2" x14ac:dyDescent="0.25">
      <c r="A965" s="25" t="s">
        <v>23</v>
      </c>
      <c r="B965" s="26" t="s">
        <v>315</v>
      </c>
      <c r="C965" s="27" t="s">
        <v>316</v>
      </c>
      <c r="D965" s="26" t="s">
        <v>209</v>
      </c>
      <c r="E965" s="27" t="s">
        <v>140</v>
      </c>
      <c r="F965" s="28">
        <v>120000</v>
      </c>
      <c r="H965" s="28">
        <f>H966</f>
        <v>120</v>
      </c>
    </row>
    <row r="966" spans="1:9" ht="25.5" outlineLevel="3" x14ac:dyDescent="0.25">
      <c r="A966" s="29" t="s">
        <v>23</v>
      </c>
      <c r="B966" s="29" t="s">
        <v>315</v>
      </c>
      <c r="C966" s="30" t="s">
        <v>316</v>
      </c>
      <c r="D966" s="29" t="s">
        <v>210</v>
      </c>
      <c r="E966" s="30" t="s">
        <v>211</v>
      </c>
      <c r="F966" s="31">
        <v>120000</v>
      </c>
      <c r="H966" s="31">
        <v>120</v>
      </c>
    </row>
    <row r="967" spans="1:9" ht="51" outlineLevel="1" x14ac:dyDescent="0.25">
      <c r="A967" s="25" t="s">
        <v>23</v>
      </c>
      <c r="B967" s="26" t="s">
        <v>317</v>
      </c>
      <c r="C967" s="27" t="s">
        <v>318</v>
      </c>
      <c r="D967" s="26"/>
      <c r="E967" s="27"/>
      <c r="F967" s="28">
        <v>7921354</v>
      </c>
      <c r="H967" s="28">
        <f>H968</f>
        <v>7921</v>
      </c>
    </row>
    <row r="968" spans="1:9" ht="51" outlineLevel="2" x14ac:dyDescent="0.25">
      <c r="A968" s="25" t="s">
        <v>23</v>
      </c>
      <c r="B968" s="26" t="s">
        <v>915</v>
      </c>
      <c r="C968" s="27" t="s">
        <v>916</v>
      </c>
      <c r="D968" s="26" t="s">
        <v>209</v>
      </c>
      <c r="E968" s="27" t="s">
        <v>140</v>
      </c>
      <c r="F968" s="28">
        <v>7921354</v>
      </c>
      <c r="H968" s="28">
        <f>H969</f>
        <v>7921</v>
      </c>
    </row>
    <row r="969" spans="1:9" ht="51" outlineLevel="3" x14ac:dyDescent="0.25">
      <c r="A969" s="29" t="s">
        <v>23</v>
      </c>
      <c r="B969" s="29" t="s">
        <v>915</v>
      </c>
      <c r="C969" s="30" t="s">
        <v>916</v>
      </c>
      <c r="D969" s="29" t="s">
        <v>231</v>
      </c>
      <c r="E969" s="30" t="s">
        <v>232</v>
      </c>
      <c r="F969" s="31">
        <v>7921354</v>
      </c>
      <c r="H969" s="31">
        <v>7921</v>
      </c>
    </row>
    <row r="970" spans="1:9" ht="25.5" outlineLevel="1" x14ac:dyDescent="0.25">
      <c r="A970" s="25" t="s">
        <v>23</v>
      </c>
      <c r="B970" s="26" t="s">
        <v>321</v>
      </c>
      <c r="C970" s="27" t="s">
        <v>273</v>
      </c>
      <c r="D970" s="26"/>
      <c r="E970" s="27"/>
      <c r="F970" s="28">
        <v>100000</v>
      </c>
      <c r="H970" s="28">
        <f>H971</f>
        <v>100</v>
      </c>
    </row>
    <row r="971" spans="1:9" ht="38.25" outlineLevel="2" x14ac:dyDescent="0.25">
      <c r="A971" s="25" t="s">
        <v>23</v>
      </c>
      <c r="B971" s="26" t="s">
        <v>322</v>
      </c>
      <c r="C971" s="27" t="s">
        <v>323</v>
      </c>
      <c r="D971" s="26" t="s">
        <v>209</v>
      </c>
      <c r="E971" s="27" t="s">
        <v>140</v>
      </c>
      <c r="F971" s="28">
        <v>100000</v>
      </c>
      <c r="H971" s="28">
        <f>H972</f>
        <v>100</v>
      </c>
    </row>
    <row r="972" spans="1:9" ht="38.25" outlineLevel="3" x14ac:dyDescent="0.25">
      <c r="A972" s="29" t="s">
        <v>23</v>
      </c>
      <c r="B972" s="29" t="s">
        <v>322</v>
      </c>
      <c r="C972" s="30" t="s">
        <v>323</v>
      </c>
      <c r="D972" s="29" t="s">
        <v>231</v>
      </c>
      <c r="E972" s="30" t="s">
        <v>232</v>
      </c>
      <c r="F972" s="31">
        <v>100000</v>
      </c>
      <c r="H972" s="31">
        <v>100</v>
      </c>
    </row>
    <row r="973" spans="1:9" ht="38.25" x14ac:dyDescent="0.25">
      <c r="A973" s="98" t="s">
        <v>23</v>
      </c>
      <c r="B973" s="99" t="s">
        <v>290</v>
      </c>
      <c r="C973" s="100" t="s">
        <v>291</v>
      </c>
      <c r="D973" s="99"/>
      <c r="E973" s="100"/>
      <c r="F973" s="87">
        <v>126132744.66</v>
      </c>
      <c r="G973" s="87">
        <f>G974+G985</f>
        <v>834600</v>
      </c>
      <c r="H973" s="87">
        <f>H974+H985+H1004+H1015</f>
        <v>126967</v>
      </c>
      <c r="I973" s="38">
        <f>F973+G973</f>
        <v>126967344.66</v>
      </c>
    </row>
    <row r="974" spans="1:9" ht="38.25" outlineLevel="1" x14ac:dyDescent="0.25">
      <c r="A974" s="25" t="s">
        <v>23</v>
      </c>
      <c r="B974" s="26" t="s">
        <v>917</v>
      </c>
      <c r="C974" s="27" t="s">
        <v>918</v>
      </c>
      <c r="D974" s="26"/>
      <c r="E974" s="27"/>
      <c r="F974" s="28">
        <v>20684867.489999998</v>
      </c>
      <c r="G974" s="28">
        <f>G977+G981</f>
        <v>634600</v>
      </c>
      <c r="H974" s="28">
        <f>H975+H977+H979+H981+H983</f>
        <v>21319</v>
      </c>
      <c r="I974" s="38">
        <f>F974+G974</f>
        <v>21319467.489999998</v>
      </c>
    </row>
    <row r="975" spans="1:9" ht="38.25" outlineLevel="2" x14ac:dyDescent="0.25">
      <c r="A975" s="25" t="s">
        <v>23</v>
      </c>
      <c r="B975" s="26" t="s">
        <v>919</v>
      </c>
      <c r="C975" s="27" t="s">
        <v>920</v>
      </c>
      <c r="D975" s="26" t="s">
        <v>209</v>
      </c>
      <c r="E975" s="27" t="s">
        <v>140</v>
      </c>
      <c r="F975" s="28">
        <v>999923.49</v>
      </c>
      <c r="H975" s="28">
        <f>H976</f>
        <v>999</v>
      </c>
    </row>
    <row r="976" spans="1:9" ht="25.5" outlineLevel="3" x14ac:dyDescent="0.25">
      <c r="A976" s="29" t="s">
        <v>23</v>
      </c>
      <c r="B976" s="29" t="s">
        <v>919</v>
      </c>
      <c r="C976" s="30" t="s">
        <v>920</v>
      </c>
      <c r="D976" s="29" t="s">
        <v>210</v>
      </c>
      <c r="E976" s="30" t="s">
        <v>211</v>
      </c>
      <c r="F976" s="31">
        <v>999923.49</v>
      </c>
      <c r="H976" s="31">
        <v>999</v>
      </c>
    </row>
    <row r="977" spans="1:9" ht="38.25" outlineLevel="2" x14ac:dyDescent="0.25">
      <c r="A977" s="25" t="s">
        <v>23</v>
      </c>
      <c r="B977" s="26" t="s">
        <v>919</v>
      </c>
      <c r="C977" s="27" t="s">
        <v>920</v>
      </c>
      <c r="D977" s="26" t="s">
        <v>341</v>
      </c>
      <c r="E977" s="27" t="s">
        <v>145</v>
      </c>
      <c r="F977" s="28">
        <v>12727000.15</v>
      </c>
      <c r="G977" s="28">
        <f>G978</f>
        <v>93800</v>
      </c>
      <c r="H977" s="28">
        <f>H978</f>
        <v>12821</v>
      </c>
      <c r="I977" s="38">
        <f>F977+G977</f>
        <v>12820800.15</v>
      </c>
    </row>
    <row r="978" spans="1:9" ht="25.5" outlineLevel="3" x14ac:dyDescent="0.25">
      <c r="A978" s="60" t="s">
        <v>23</v>
      </c>
      <c r="B978" s="60" t="s">
        <v>919</v>
      </c>
      <c r="C978" s="62" t="s">
        <v>920</v>
      </c>
      <c r="D978" s="60" t="s">
        <v>350</v>
      </c>
      <c r="E978" s="62" t="s">
        <v>351</v>
      </c>
      <c r="F978" s="63">
        <v>12727000.15</v>
      </c>
      <c r="G978" s="63">
        <v>93800</v>
      </c>
      <c r="H978" s="63">
        <v>12821</v>
      </c>
      <c r="I978">
        <v>12821</v>
      </c>
    </row>
    <row r="979" spans="1:9" ht="89.25" outlineLevel="2" x14ac:dyDescent="0.25">
      <c r="A979" s="25" t="s">
        <v>23</v>
      </c>
      <c r="B979" s="26" t="s">
        <v>921</v>
      </c>
      <c r="C979" s="27" t="s">
        <v>922</v>
      </c>
      <c r="D979" s="26" t="s">
        <v>209</v>
      </c>
      <c r="E979" s="27" t="s">
        <v>140</v>
      </c>
      <c r="F979" s="28">
        <v>2907944</v>
      </c>
      <c r="H979" s="28">
        <f>H980</f>
        <v>2908</v>
      </c>
    </row>
    <row r="980" spans="1:9" ht="76.5" outlineLevel="3" x14ac:dyDescent="0.25">
      <c r="A980" s="29" t="s">
        <v>23</v>
      </c>
      <c r="B980" s="29" t="s">
        <v>921</v>
      </c>
      <c r="C980" s="30" t="s">
        <v>922</v>
      </c>
      <c r="D980" s="29" t="s">
        <v>210</v>
      </c>
      <c r="E980" s="30" t="s">
        <v>211</v>
      </c>
      <c r="F980" s="31">
        <v>2907944</v>
      </c>
      <c r="H980" s="31">
        <v>2908</v>
      </c>
    </row>
    <row r="981" spans="1:9" ht="89.25" outlineLevel="2" x14ac:dyDescent="0.25">
      <c r="A981" s="25" t="s">
        <v>23</v>
      </c>
      <c r="B981" s="26" t="s">
        <v>921</v>
      </c>
      <c r="C981" s="27" t="s">
        <v>922</v>
      </c>
      <c r="D981" s="26" t="s">
        <v>341</v>
      </c>
      <c r="E981" s="27" t="s">
        <v>145</v>
      </c>
      <c r="F981" s="28">
        <v>3999999.85</v>
      </c>
      <c r="G981" s="28">
        <f>G982</f>
        <v>540800</v>
      </c>
      <c r="H981" s="28">
        <f>H982</f>
        <v>4541</v>
      </c>
      <c r="I981" s="38">
        <f>F981+G981</f>
        <v>4540799.8499999996</v>
      </c>
    </row>
    <row r="982" spans="1:9" ht="76.5" outlineLevel="3" x14ac:dyDescent="0.25">
      <c r="A982" s="60" t="s">
        <v>23</v>
      </c>
      <c r="B982" s="60" t="s">
        <v>921</v>
      </c>
      <c r="C982" s="62" t="s">
        <v>922</v>
      </c>
      <c r="D982" s="60" t="s">
        <v>344</v>
      </c>
      <c r="E982" s="62" t="s">
        <v>345</v>
      </c>
      <c r="F982" s="63">
        <v>3999999.85</v>
      </c>
      <c r="G982" s="63">
        <v>540800</v>
      </c>
      <c r="H982" s="63">
        <v>4541</v>
      </c>
      <c r="I982">
        <v>4541</v>
      </c>
    </row>
    <row r="983" spans="1:9" ht="38.25" outlineLevel="2" x14ac:dyDescent="0.25">
      <c r="A983" s="25" t="s">
        <v>23</v>
      </c>
      <c r="B983" s="26" t="s">
        <v>923</v>
      </c>
      <c r="C983" s="27" t="s">
        <v>924</v>
      </c>
      <c r="D983" s="26" t="s">
        <v>378</v>
      </c>
      <c r="E983" s="27" t="s">
        <v>44</v>
      </c>
      <c r="F983" s="28">
        <v>50000</v>
      </c>
      <c r="H983" s="28">
        <f>H984</f>
        <v>50</v>
      </c>
    </row>
    <row r="984" spans="1:9" ht="38.25" outlineLevel="3" x14ac:dyDescent="0.25">
      <c r="A984" s="29" t="s">
        <v>23</v>
      </c>
      <c r="B984" s="29" t="s">
        <v>923</v>
      </c>
      <c r="C984" s="30" t="s">
        <v>924</v>
      </c>
      <c r="D984" s="29" t="s">
        <v>719</v>
      </c>
      <c r="E984" s="30" t="s">
        <v>720</v>
      </c>
      <c r="F984" s="31">
        <v>50000</v>
      </c>
      <c r="H984" s="31">
        <v>50</v>
      </c>
    </row>
    <row r="985" spans="1:9" ht="38.25" outlineLevel="1" x14ac:dyDescent="0.25">
      <c r="A985" s="25" t="s">
        <v>23</v>
      </c>
      <c r="B985" s="26" t="s">
        <v>925</v>
      </c>
      <c r="C985" s="27" t="s">
        <v>926</v>
      </c>
      <c r="D985" s="26"/>
      <c r="E985" s="27"/>
      <c r="F985" s="28">
        <v>7860397.8300000001</v>
      </c>
      <c r="G985" s="28">
        <f>G988</f>
        <v>200000</v>
      </c>
      <c r="H985" s="28">
        <f>H986+H988+H990+H992+H994+H998+H1000+H1002</f>
        <v>8060</v>
      </c>
      <c r="I985" s="38">
        <f>F985+G985</f>
        <v>8060397.8300000001</v>
      </c>
    </row>
    <row r="986" spans="1:9" ht="38.25" outlineLevel="2" x14ac:dyDescent="0.25">
      <c r="A986" s="25" t="s">
        <v>23</v>
      </c>
      <c r="B986" s="26" t="s">
        <v>927</v>
      </c>
      <c r="C986" s="27" t="s">
        <v>928</v>
      </c>
      <c r="D986" s="26" t="s">
        <v>216</v>
      </c>
      <c r="E986" s="27" t="s">
        <v>36</v>
      </c>
      <c r="F986" s="28">
        <v>1256474.5</v>
      </c>
      <c r="H986" s="28">
        <f>H987</f>
        <v>1256</v>
      </c>
    </row>
    <row r="987" spans="1:9" ht="38.25" outlineLevel="3" x14ac:dyDescent="0.25">
      <c r="A987" s="29" t="s">
        <v>23</v>
      </c>
      <c r="B987" s="29" t="s">
        <v>927</v>
      </c>
      <c r="C987" s="30" t="s">
        <v>928</v>
      </c>
      <c r="D987" s="29" t="s">
        <v>217</v>
      </c>
      <c r="E987" s="30" t="s">
        <v>218</v>
      </c>
      <c r="F987" s="31">
        <v>1256474.5</v>
      </c>
      <c r="H987" s="31">
        <v>1256</v>
      </c>
    </row>
    <row r="988" spans="1:9" ht="38.25" outlineLevel="2" x14ac:dyDescent="0.25">
      <c r="A988" s="25" t="s">
        <v>23</v>
      </c>
      <c r="B988" s="26" t="s">
        <v>929</v>
      </c>
      <c r="C988" s="27" t="s">
        <v>930</v>
      </c>
      <c r="D988" s="26" t="s">
        <v>209</v>
      </c>
      <c r="E988" s="27" t="s">
        <v>140</v>
      </c>
      <c r="F988" s="28">
        <v>549000</v>
      </c>
      <c r="G988" s="28">
        <f>G989</f>
        <v>200000</v>
      </c>
      <c r="H988" s="28">
        <f>H989</f>
        <v>749</v>
      </c>
      <c r="I988" s="38">
        <f>F988+G988</f>
        <v>749000</v>
      </c>
    </row>
    <row r="989" spans="1:9" ht="25.5" outlineLevel="3" x14ac:dyDescent="0.25">
      <c r="A989" s="60" t="s">
        <v>23</v>
      </c>
      <c r="B989" s="60" t="s">
        <v>929</v>
      </c>
      <c r="C989" s="62" t="s">
        <v>930</v>
      </c>
      <c r="D989" s="60" t="s">
        <v>210</v>
      </c>
      <c r="E989" s="62" t="s">
        <v>211</v>
      </c>
      <c r="F989" s="63">
        <v>549000</v>
      </c>
      <c r="G989" s="63">
        <v>200000</v>
      </c>
      <c r="H989" s="63">
        <v>749</v>
      </c>
      <c r="I989">
        <v>749</v>
      </c>
    </row>
    <row r="990" spans="1:9" ht="25.5" outlineLevel="2" x14ac:dyDescent="0.25">
      <c r="A990" s="25" t="s">
        <v>23</v>
      </c>
      <c r="B990" s="26" t="s">
        <v>929</v>
      </c>
      <c r="C990" s="27" t="s">
        <v>930</v>
      </c>
      <c r="D990" s="26" t="s">
        <v>378</v>
      </c>
      <c r="E990" s="27" t="s">
        <v>44</v>
      </c>
      <c r="F990" s="28">
        <v>90000</v>
      </c>
      <c r="H990" s="28">
        <f>H991</f>
        <v>90</v>
      </c>
    </row>
    <row r="991" spans="1:9" ht="25.5" outlineLevel="3" x14ac:dyDescent="0.25">
      <c r="A991" s="29" t="s">
        <v>23</v>
      </c>
      <c r="B991" s="29" t="s">
        <v>929</v>
      </c>
      <c r="C991" s="30" t="s">
        <v>930</v>
      </c>
      <c r="D991" s="29" t="s">
        <v>931</v>
      </c>
      <c r="E991" s="30" t="s">
        <v>932</v>
      </c>
      <c r="F991" s="31">
        <v>90000</v>
      </c>
      <c r="H991" s="31">
        <v>90</v>
      </c>
    </row>
    <row r="992" spans="1:9" ht="51" outlineLevel="2" x14ac:dyDescent="0.25">
      <c r="A992" s="25" t="s">
        <v>23</v>
      </c>
      <c r="B992" s="26" t="s">
        <v>933</v>
      </c>
      <c r="C992" s="27" t="s">
        <v>934</v>
      </c>
      <c r="D992" s="26" t="s">
        <v>209</v>
      </c>
      <c r="E992" s="27" t="s">
        <v>140</v>
      </c>
      <c r="F992" s="28">
        <v>155000</v>
      </c>
      <c r="H992" s="28">
        <f>H993</f>
        <v>155</v>
      </c>
    </row>
    <row r="993" spans="1:8" ht="51" outlineLevel="3" x14ac:dyDescent="0.25">
      <c r="A993" s="29" t="s">
        <v>23</v>
      </c>
      <c r="B993" s="29" t="s">
        <v>933</v>
      </c>
      <c r="C993" s="30" t="s">
        <v>934</v>
      </c>
      <c r="D993" s="29" t="s">
        <v>210</v>
      </c>
      <c r="E993" s="30" t="s">
        <v>211</v>
      </c>
      <c r="F993" s="31">
        <v>155000</v>
      </c>
      <c r="H993" s="31">
        <v>155</v>
      </c>
    </row>
    <row r="994" spans="1:8" ht="76.5" outlineLevel="2" x14ac:dyDescent="0.25">
      <c r="A994" s="25" t="s">
        <v>23</v>
      </c>
      <c r="B994" s="26" t="s">
        <v>935</v>
      </c>
      <c r="C994" s="27" t="s">
        <v>936</v>
      </c>
      <c r="D994" s="26" t="s">
        <v>276</v>
      </c>
      <c r="E994" s="27" t="s">
        <v>71</v>
      </c>
      <c r="F994" s="28">
        <v>3802447.74</v>
      </c>
      <c r="H994" s="28">
        <f>H995+H996+H997</f>
        <v>3802</v>
      </c>
    </row>
    <row r="995" spans="1:8" ht="38.25" outlineLevel="3" x14ac:dyDescent="0.25">
      <c r="A995" s="29" t="s">
        <v>23</v>
      </c>
      <c r="B995" s="29" t="s">
        <v>935</v>
      </c>
      <c r="C995" s="30" t="s">
        <v>936</v>
      </c>
      <c r="D995" s="29" t="s">
        <v>413</v>
      </c>
      <c r="E995" s="30" t="s">
        <v>414</v>
      </c>
      <c r="F995" s="31">
        <v>2883385</v>
      </c>
      <c r="H995" s="31">
        <v>2883</v>
      </c>
    </row>
    <row r="996" spans="1:8" ht="38.25" outlineLevel="3" x14ac:dyDescent="0.25">
      <c r="A996" s="29" t="s">
        <v>23</v>
      </c>
      <c r="B996" s="29" t="s">
        <v>935</v>
      </c>
      <c r="C996" s="30" t="s">
        <v>936</v>
      </c>
      <c r="D996" s="29" t="s">
        <v>415</v>
      </c>
      <c r="E996" s="30" t="s">
        <v>416</v>
      </c>
      <c r="F996" s="31">
        <v>50362.74</v>
      </c>
      <c r="H996" s="31">
        <v>50</v>
      </c>
    </row>
    <row r="997" spans="1:8" ht="51" outlineLevel="3" x14ac:dyDescent="0.25">
      <c r="A997" s="29" t="s">
        <v>23</v>
      </c>
      <c r="B997" s="29" t="s">
        <v>935</v>
      </c>
      <c r="C997" s="30" t="s">
        <v>936</v>
      </c>
      <c r="D997" s="29" t="s">
        <v>417</v>
      </c>
      <c r="E997" s="30" t="s">
        <v>418</v>
      </c>
      <c r="F997" s="31">
        <v>868700</v>
      </c>
      <c r="H997" s="31">
        <v>869</v>
      </c>
    </row>
    <row r="998" spans="1:8" ht="38.25" outlineLevel="2" x14ac:dyDescent="0.25">
      <c r="A998" s="25" t="s">
        <v>23</v>
      </c>
      <c r="B998" s="26" t="s">
        <v>935</v>
      </c>
      <c r="C998" s="27" t="s">
        <v>936</v>
      </c>
      <c r="D998" s="26" t="s">
        <v>209</v>
      </c>
      <c r="E998" s="27" t="s">
        <v>140</v>
      </c>
      <c r="F998" s="28">
        <v>38052.26</v>
      </c>
      <c r="H998" s="28">
        <f>H999</f>
        <v>38</v>
      </c>
    </row>
    <row r="999" spans="1:8" ht="38.25" outlineLevel="3" x14ac:dyDescent="0.25">
      <c r="A999" s="29" t="s">
        <v>23</v>
      </c>
      <c r="B999" s="29" t="s">
        <v>935</v>
      </c>
      <c r="C999" s="30" t="s">
        <v>936</v>
      </c>
      <c r="D999" s="29" t="s">
        <v>231</v>
      </c>
      <c r="E999" s="30" t="s">
        <v>232</v>
      </c>
      <c r="F999" s="31">
        <v>38052.26</v>
      </c>
      <c r="H999" s="31">
        <v>38</v>
      </c>
    </row>
    <row r="1000" spans="1:8" ht="38.25" outlineLevel="2" x14ac:dyDescent="0.25">
      <c r="A1000" s="25" t="s">
        <v>23</v>
      </c>
      <c r="B1000" s="26" t="s">
        <v>935</v>
      </c>
      <c r="C1000" s="27" t="s">
        <v>936</v>
      </c>
      <c r="D1000" s="26" t="s">
        <v>378</v>
      </c>
      <c r="E1000" s="27" t="s">
        <v>44</v>
      </c>
      <c r="F1000" s="28">
        <v>9500</v>
      </c>
      <c r="H1000" s="28">
        <f>H1001</f>
        <v>10</v>
      </c>
    </row>
    <row r="1001" spans="1:8" ht="38.25" outlineLevel="3" x14ac:dyDescent="0.25">
      <c r="A1001" s="29" t="s">
        <v>23</v>
      </c>
      <c r="B1001" s="29" t="s">
        <v>935</v>
      </c>
      <c r="C1001" s="30" t="s">
        <v>936</v>
      </c>
      <c r="D1001" s="29" t="s">
        <v>379</v>
      </c>
      <c r="E1001" s="30" t="s">
        <v>380</v>
      </c>
      <c r="F1001" s="31">
        <v>9500</v>
      </c>
      <c r="H1001" s="31">
        <v>10</v>
      </c>
    </row>
    <row r="1002" spans="1:8" ht="38.25" outlineLevel="2" x14ac:dyDescent="0.25">
      <c r="A1002" s="25" t="s">
        <v>23</v>
      </c>
      <c r="B1002" s="26" t="s">
        <v>937</v>
      </c>
      <c r="C1002" s="27" t="s">
        <v>938</v>
      </c>
      <c r="D1002" s="26" t="s">
        <v>209</v>
      </c>
      <c r="E1002" s="27" t="s">
        <v>140</v>
      </c>
      <c r="F1002" s="28">
        <v>1959923.33</v>
      </c>
      <c r="H1002" s="28">
        <f>H1003</f>
        <v>1960</v>
      </c>
    </row>
    <row r="1003" spans="1:8" ht="38.25" outlineLevel="3" x14ac:dyDescent="0.25">
      <c r="A1003" s="29" t="s">
        <v>23</v>
      </c>
      <c r="B1003" s="29" t="s">
        <v>937</v>
      </c>
      <c r="C1003" s="30" t="s">
        <v>938</v>
      </c>
      <c r="D1003" s="29" t="s">
        <v>210</v>
      </c>
      <c r="E1003" s="30" t="s">
        <v>211</v>
      </c>
      <c r="F1003" s="31">
        <v>1959923.33</v>
      </c>
      <c r="H1003" s="31">
        <v>1960</v>
      </c>
    </row>
    <row r="1004" spans="1:8" ht="51" outlineLevel="1" x14ac:dyDescent="0.25">
      <c r="A1004" s="25" t="s">
        <v>23</v>
      </c>
      <c r="B1004" s="26" t="s">
        <v>292</v>
      </c>
      <c r="C1004" s="27" t="s">
        <v>293</v>
      </c>
      <c r="D1004" s="26"/>
      <c r="E1004" s="27"/>
      <c r="F1004" s="28">
        <v>26689664.34</v>
      </c>
      <c r="H1004" s="28">
        <f>H1005+H1007+H1009+H1012</f>
        <v>26690</v>
      </c>
    </row>
    <row r="1005" spans="1:8" ht="38.25" outlineLevel="2" x14ac:dyDescent="0.25">
      <c r="A1005" s="25" t="s">
        <v>23</v>
      </c>
      <c r="B1005" s="26" t="s">
        <v>294</v>
      </c>
      <c r="C1005" s="27" t="s">
        <v>295</v>
      </c>
      <c r="D1005" s="26" t="s">
        <v>209</v>
      </c>
      <c r="E1005" s="27" t="s">
        <v>140</v>
      </c>
      <c r="F1005" s="28">
        <v>4996690.6500000004</v>
      </c>
      <c r="H1005" s="28">
        <f>H1006</f>
        <v>4997</v>
      </c>
    </row>
    <row r="1006" spans="1:8" ht="25.5" outlineLevel="3" x14ac:dyDescent="0.25">
      <c r="A1006" s="29" t="s">
        <v>23</v>
      </c>
      <c r="B1006" s="29" t="s">
        <v>294</v>
      </c>
      <c r="C1006" s="30" t="s">
        <v>295</v>
      </c>
      <c r="D1006" s="29" t="s">
        <v>210</v>
      </c>
      <c r="E1006" s="30" t="s">
        <v>211</v>
      </c>
      <c r="F1006" s="31">
        <v>4996690.6500000004</v>
      </c>
      <c r="H1006" s="31">
        <v>4997</v>
      </c>
    </row>
    <row r="1007" spans="1:8" ht="38.25" outlineLevel="2" x14ac:dyDescent="0.25">
      <c r="A1007" s="25" t="s">
        <v>23</v>
      </c>
      <c r="B1007" s="26" t="s">
        <v>296</v>
      </c>
      <c r="C1007" s="27" t="s">
        <v>297</v>
      </c>
      <c r="D1007" s="26" t="s">
        <v>209</v>
      </c>
      <c r="E1007" s="27" t="s">
        <v>140</v>
      </c>
      <c r="F1007" s="28">
        <v>6373746.1600000001</v>
      </c>
      <c r="H1007" s="28">
        <f>H1008</f>
        <v>6374</v>
      </c>
    </row>
    <row r="1008" spans="1:8" ht="38.25" outlineLevel="3" x14ac:dyDescent="0.25">
      <c r="A1008" s="29" t="s">
        <v>23</v>
      </c>
      <c r="B1008" s="29" t="s">
        <v>296</v>
      </c>
      <c r="C1008" s="30" t="s">
        <v>297</v>
      </c>
      <c r="D1008" s="29" t="s">
        <v>231</v>
      </c>
      <c r="E1008" s="30" t="s">
        <v>232</v>
      </c>
      <c r="F1008" s="31">
        <v>6373746.1600000001</v>
      </c>
      <c r="H1008" s="31">
        <v>6374</v>
      </c>
    </row>
    <row r="1009" spans="1:8" ht="38.25" outlineLevel="2" x14ac:dyDescent="0.25">
      <c r="A1009" s="25" t="s">
        <v>23</v>
      </c>
      <c r="B1009" s="26" t="s">
        <v>939</v>
      </c>
      <c r="C1009" s="27" t="s">
        <v>940</v>
      </c>
      <c r="D1009" s="26" t="s">
        <v>209</v>
      </c>
      <c r="E1009" s="27" t="s">
        <v>140</v>
      </c>
      <c r="F1009" s="28">
        <v>6246880</v>
      </c>
      <c r="H1009" s="28">
        <f>H1010+H1011</f>
        <v>6247</v>
      </c>
    </row>
    <row r="1010" spans="1:8" ht="25.5" outlineLevel="3" x14ac:dyDescent="0.25">
      <c r="A1010" s="29" t="s">
        <v>23</v>
      </c>
      <c r="B1010" s="29" t="s">
        <v>939</v>
      </c>
      <c r="C1010" s="30" t="s">
        <v>940</v>
      </c>
      <c r="D1010" s="29" t="s">
        <v>210</v>
      </c>
      <c r="E1010" s="30" t="s">
        <v>211</v>
      </c>
      <c r="F1010" s="31">
        <v>671794.79</v>
      </c>
      <c r="H1010" s="31">
        <v>672</v>
      </c>
    </row>
    <row r="1011" spans="1:8" ht="25.5" outlineLevel="3" x14ac:dyDescent="0.25">
      <c r="A1011" s="29" t="s">
        <v>23</v>
      </c>
      <c r="B1011" s="29" t="s">
        <v>939</v>
      </c>
      <c r="C1011" s="30" t="s">
        <v>940</v>
      </c>
      <c r="D1011" s="29" t="s">
        <v>260</v>
      </c>
      <c r="E1011" s="30" t="s">
        <v>261</v>
      </c>
      <c r="F1011" s="31">
        <v>5575085.21</v>
      </c>
      <c r="H1011" s="31">
        <v>5575</v>
      </c>
    </row>
    <row r="1012" spans="1:8" ht="38.25" outlineLevel="2" x14ac:dyDescent="0.25">
      <c r="A1012" s="25" t="s">
        <v>23</v>
      </c>
      <c r="B1012" s="26" t="s">
        <v>941</v>
      </c>
      <c r="C1012" s="27" t="s">
        <v>942</v>
      </c>
      <c r="D1012" s="26" t="s">
        <v>209</v>
      </c>
      <c r="E1012" s="27" t="s">
        <v>140</v>
      </c>
      <c r="F1012" s="28">
        <v>9072347.5299999993</v>
      </c>
      <c r="H1012" s="28">
        <f>H1013+H1014</f>
        <v>9072</v>
      </c>
    </row>
    <row r="1013" spans="1:8" ht="38.25" outlineLevel="3" x14ac:dyDescent="0.25">
      <c r="A1013" s="29" t="s">
        <v>23</v>
      </c>
      <c r="B1013" s="29" t="s">
        <v>941</v>
      </c>
      <c r="C1013" s="30" t="s">
        <v>942</v>
      </c>
      <c r="D1013" s="29" t="s">
        <v>231</v>
      </c>
      <c r="E1013" s="30" t="s">
        <v>232</v>
      </c>
      <c r="F1013" s="31">
        <v>748306</v>
      </c>
      <c r="H1013" s="31">
        <v>748</v>
      </c>
    </row>
    <row r="1014" spans="1:8" ht="25.5" outlineLevel="3" x14ac:dyDescent="0.25">
      <c r="A1014" s="29" t="s">
        <v>23</v>
      </c>
      <c r="B1014" s="29" t="s">
        <v>941</v>
      </c>
      <c r="C1014" s="30" t="s">
        <v>942</v>
      </c>
      <c r="D1014" s="29" t="s">
        <v>210</v>
      </c>
      <c r="E1014" s="30" t="s">
        <v>211</v>
      </c>
      <c r="F1014" s="31">
        <v>8324041.5300000003</v>
      </c>
      <c r="H1014" s="31">
        <v>8324</v>
      </c>
    </row>
    <row r="1015" spans="1:8" ht="38.25" outlineLevel="1" x14ac:dyDescent="0.25">
      <c r="A1015" s="25" t="s">
        <v>23</v>
      </c>
      <c r="B1015" s="26" t="s">
        <v>943</v>
      </c>
      <c r="C1015" s="27" t="s">
        <v>944</v>
      </c>
      <c r="D1015" s="26"/>
      <c r="E1015" s="27"/>
      <c r="F1015" s="28">
        <v>70897815</v>
      </c>
      <c r="H1015" s="28">
        <f>H1016+H1020+H1023+H1027+H1030</f>
        <v>70898</v>
      </c>
    </row>
    <row r="1016" spans="1:8" ht="76.5" outlineLevel="2" x14ac:dyDescent="0.25">
      <c r="A1016" s="25" t="s">
        <v>23</v>
      </c>
      <c r="B1016" s="26" t="s">
        <v>945</v>
      </c>
      <c r="C1016" s="27" t="s">
        <v>946</v>
      </c>
      <c r="D1016" s="26" t="s">
        <v>276</v>
      </c>
      <c r="E1016" s="27" t="s">
        <v>71</v>
      </c>
      <c r="F1016" s="28">
        <v>22495600</v>
      </c>
      <c r="H1016" s="28">
        <f>H1017+H1018+H1019</f>
        <v>22495</v>
      </c>
    </row>
    <row r="1017" spans="1:8" ht="38.25" outlineLevel="3" x14ac:dyDescent="0.25">
      <c r="A1017" s="29" t="s">
        <v>23</v>
      </c>
      <c r="B1017" s="29" t="s">
        <v>945</v>
      </c>
      <c r="C1017" s="30" t="s">
        <v>946</v>
      </c>
      <c r="D1017" s="29" t="s">
        <v>413</v>
      </c>
      <c r="E1017" s="30" t="s">
        <v>414</v>
      </c>
      <c r="F1017" s="31">
        <v>17091200</v>
      </c>
      <c r="H1017" s="31">
        <v>17091</v>
      </c>
    </row>
    <row r="1018" spans="1:8" ht="38.25" outlineLevel="3" x14ac:dyDescent="0.25">
      <c r="A1018" s="29" t="s">
        <v>23</v>
      </c>
      <c r="B1018" s="29" t="s">
        <v>945</v>
      </c>
      <c r="C1018" s="30" t="s">
        <v>946</v>
      </c>
      <c r="D1018" s="29" t="s">
        <v>415</v>
      </c>
      <c r="E1018" s="30" t="s">
        <v>416</v>
      </c>
      <c r="F1018" s="31">
        <v>258000</v>
      </c>
      <c r="H1018" s="31">
        <v>258</v>
      </c>
    </row>
    <row r="1019" spans="1:8" ht="51" outlineLevel="3" x14ac:dyDescent="0.25">
      <c r="A1019" s="29" t="s">
        <v>23</v>
      </c>
      <c r="B1019" s="29" t="s">
        <v>945</v>
      </c>
      <c r="C1019" s="30" t="s">
        <v>946</v>
      </c>
      <c r="D1019" s="29" t="s">
        <v>417</v>
      </c>
      <c r="E1019" s="30" t="s">
        <v>418</v>
      </c>
      <c r="F1019" s="31">
        <v>5146400</v>
      </c>
      <c r="H1019" s="31">
        <v>5146</v>
      </c>
    </row>
    <row r="1020" spans="1:8" ht="38.25" outlineLevel="2" x14ac:dyDescent="0.25">
      <c r="A1020" s="25" t="s">
        <v>23</v>
      </c>
      <c r="B1020" s="26" t="s">
        <v>945</v>
      </c>
      <c r="C1020" s="27" t="s">
        <v>946</v>
      </c>
      <c r="D1020" s="26" t="s">
        <v>209</v>
      </c>
      <c r="E1020" s="27" t="s">
        <v>140</v>
      </c>
      <c r="F1020" s="28">
        <v>200715</v>
      </c>
      <c r="H1020" s="28">
        <f>H1021+H1022</f>
        <v>201</v>
      </c>
    </row>
    <row r="1021" spans="1:8" ht="38.25" outlineLevel="3" x14ac:dyDescent="0.25">
      <c r="A1021" s="29" t="s">
        <v>23</v>
      </c>
      <c r="B1021" s="29" t="s">
        <v>945</v>
      </c>
      <c r="C1021" s="30" t="s">
        <v>946</v>
      </c>
      <c r="D1021" s="29" t="s">
        <v>231</v>
      </c>
      <c r="E1021" s="30" t="s">
        <v>232</v>
      </c>
      <c r="F1021" s="31">
        <v>23780</v>
      </c>
      <c r="H1021" s="31">
        <v>24</v>
      </c>
    </row>
    <row r="1022" spans="1:8" ht="38.25" outlineLevel="3" x14ac:dyDescent="0.25">
      <c r="A1022" s="29" t="s">
        <v>23</v>
      </c>
      <c r="B1022" s="29" t="s">
        <v>945</v>
      </c>
      <c r="C1022" s="30" t="s">
        <v>946</v>
      </c>
      <c r="D1022" s="29" t="s">
        <v>210</v>
      </c>
      <c r="E1022" s="30" t="s">
        <v>211</v>
      </c>
      <c r="F1022" s="31">
        <v>176935</v>
      </c>
      <c r="H1022" s="31">
        <v>177</v>
      </c>
    </row>
    <row r="1023" spans="1:8" ht="76.5" outlineLevel="2" x14ac:dyDescent="0.25">
      <c r="A1023" s="25" t="s">
        <v>23</v>
      </c>
      <c r="B1023" s="26" t="s">
        <v>947</v>
      </c>
      <c r="C1023" s="27" t="s">
        <v>948</v>
      </c>
      <c r="D1023" s="26" t="s">
        <v>276</v>
      </c>
      <c r="E1023" s="27" t="s">
        <v>71</v>
      </c>
      <c r="F1023" s="28">
        <v>47844100</v>
      </c>
      <c r="H1023" s="28">
        <f>H1024+H1025+H1026</f>
        <v>47844</v>
      </c>
    </row>
    <row r="1024" spans="1:8" ht="25.5" outlineLevel="3" x14ac:dyDescent="0.25">
      <c r="A1024" s="29" t="s">
        <v>23</v>
      </c>
      <c r="B1024" s="29" t="s">
        <v>947</v>
      </c>
      <c r="C1024" s="30" t="s">
        <v>948</v>
      </c>
      <c r="D1024" s="29" t="s">
        <v>413</v>
      </c>
      <c r="E1024" s="30" t="s">
        <v>414</v>
      </c>
      <c r="F1024" s="31">
        <v>36237800</v>
      </c>
      <c r="H1024" s="31">
        <v>36238</v>
      </c>
    </row>
    <row r="1025" spans="1:11" ht="25.5" outlineLevel="3" x14ac:dyDescent="0.25">
      <c r="A1025" s="29" t="s">
        <v>23</v>
      </c>
      <c r="B1025" s="29" t="s">
        <v>947</v>
      </c>
      <c r="C1025" s="30" t="s">
        <v>948</v>
      </c>
      <c r="D1025" s="29" t="s">
        <v>415</v>
      </c>
      <c r="E1025" s="30" t="s">
        <v>416</v>
      </c>
      <c r="F1025" s="31">
        <v>696200</v>
      </c>
      <c r="H1025" s="31">
        <v>696</v>
      </c>
    </row>
    <row r="1026" spans="1:11" ht="51" outlineLevel="3" x14ac:dyDescent="0.25">
      <c r="A1026" s="29" t="s">
        <v>23</v>
      </c>
      <c r="B1026" s="29" t="s">
        <v>947</v>
      </c>
      <c r="C1026" s="30" t="s">
        <v>948</v>
      </c>
      <c r="D1026" s="29" t="s">
        <v>417</v>
      </c>
      <c r="E1026" s="30" t="s">
        <v>418</v>
      </c>
      <c r="F1026" s="31">
        <v>10910100</v>
      </c>
      <c r="H1026" s="31">
        <v>10910</v>
      </c>
    </row>
    <row r="1027" spans="1:11" ht="38.25" outlineLevel="2" x14ac:dyDescent="0.25">
      <c r="A1027" s="25" t="s">
        <v>23</v>
      </c>
      <c r="B1027" s="26" t="s">
        <v>947</v>
      </c>
      <c r="C1027" s="27" t="s">
        <v>948</v>
      </c>
      <c r="D1027" s="26" t="s">
        <v>209</v>
      </c>
      <c r="E1027" s="27" t="s">
        <v>140</v>
      </c>
      <c r="F1027" s="28">
        <v>349900</v>
      </c>
      <c r="H1027" s="28">
        <f>H1028+H1029</f>
        <v>350</v>
      </c>
    </row>
    <row r="1028" spans="1:11" ht="38.25" outlineLevel="3" x14ac:dyDescent="0.25">
      <c r="A1028" s="29" t="s">
        <v>23</v>
      </c>
      <c r="B1028" s="29" t="s">
        <v>947</v>
      </c>
      <c r="C1028" s="30" t="s">
        <v>948</v>
      </c>
      <c r="D1028" s="29" t="s">
        <v>231</v>
      </c>
      <c r="E1028" s="30" t="s">
        <v>232</v>
      </c>
      <c r="F1028" s="31">
        <v>145224.63</v>
      </c>
      <c r="H1028" s="31">
        <v>145</v>
      </c>
    </row>
    <row r="1029" spans="1:11" ht="25.5" outlineLevel="3" x14ac:dyDescent="0.25">
      <c r="A1029" s="29" t="s">
        <v>23</v>
      </c>
      <c r="B1029" s="29" t="s">
        <v>947</v>
      </c>
      <c r="C1029" s="30" t="s">
        <v>948</v>
      </c>
      <c r="D1029" s="29" t="s">
        <v>210</v>
      </c>
      <c r="E1029" s="30" t="s">
        <v>211</v>
      </c>
      <c r="F1029" s="31">
        <v>204675.37</v>
      </c>
      <c r="H1029" s="31">
        <v>205</v>
      </c>
    </row>
    <row r="1030" spans="1:11" ht="25.5" outlineLevel="2" x14ac:dyDescent="0.25">
      <c r="A1030" s="25" t="s">
        <v>23</v>
      </c>
      <c r="B1030" s="26" t="s">
        <v>947</v>
      </c>
      <c r="C1030" s="27" t="s">
        <v>948</v>
      </c>
      <c r="D1030" s="26" t="s">
        <v>216</v>
      </c>
      <c r="E1030" s="27" t="s">
        <v>36</v>
      </c>
      <c r="F1030" s="28">
        <v>7500</v>
      </c>
      <c r="H1030" s="28">
        <f>H1031</f>
        <v>8</v>
      </c>
    </row>
    <row r="1031" spans="1:11" ht="25.5" outlineLevel="3" x14ac:dyDescent="0.25">
      <c r="A1031" s="29" t="s">
        <v>23</v>
      </c>
      <c r="B1031" s="29" t="s">
        <v>947</v>
      </c>
      <c r="C1031" s="30" t="s">
        <v>948</v>
      </c>
      <c r="D1031" s="29" t="s">
        <v>264</v>
      </c>
      <c r="E1031" s="30" t="s">
        <v>265</v>
      </c>
      <c r="F1031" s="31">
        <v>7500</v>
      </c>
      <c r="H1031" s="31">
        <v>8</v>
      </c>
    </row>
    <row r="1032" spans="1:11" ht="15" x14ac:dyDescent="0.25">
      <c r="A1032" s="98" t="s">
        <v>23</v>
      </c>
      <c r="B1032" s="99" t="s">
        <v>298</v>
      </c>
      <c r="C1032" s="100" t="s">
        <v>42</v>
      </c>
      <c r="D1032" s="99"/>
      <c r="E1032" s="100"/>
      <c r="F1032" s="87">
        <v>204865782.03999999</v>
      </c>
      <c r="G1032" s="88"/>
      <c r="H1032" s="87"/>
    </row>
    <row r="1033" spans="1:11" ht="15" outlineLevel="1" x14ac:dyDescent="0.25">
      <c r="A1033" s="25" t="s">
        <v>23</v>
      </c>
      <c r="B1033" s="26" t="s">
        <v>949</v>
      </c>
      <c r="C1033" s="27" t="s">
        <v>63</v>
      </c>
      <c r="D1033" s="26"/>
      <c r="E1033" s="27"/>
      <c r="F1033" s="28">
        <v>5482135</v>
      </c>
      <c r="H1033" s="28">
        <f>H1034</f>
        <v>5482</v>
      </c>
    </row>
    <row r="1034" spans="1:11" ht="76.5" outlineLevel="2" x14ac:dyDescent="0.25">
      <c r="A1034" s="25" t="s">
        <v>23</v>
      </c>
      <c r="B1034" s="26" t="s">
        <v>950</v>
      </c>
      <c r="C1034" s="27" t="s">
        <v>63</v>
      </c>
      <c r="D1034" s="26" t="s">
        <v>276</v>
      </c>
      <c r="E1034" s="27" t="s">
        <v>71</v>
      </c>
      <c r="F1034" s="28">
        <v>5482135</v>
      </c>
      <c r="H1034" s="28">
        <f>H1035+H1036</f>
        <v>5482</v>
      </c>
    </row>
    <row r="1035" spans="1:11" ht="25.5" outlineLevel="3" x14ac:dyDescent="0.25">
      <c r="A1035" s="29" t="s">
        <v>23</v>
      </c>
      <c r="B1035" s="29" t="s">
        <v>950</v>
      </c>
      <c r="C1035" s="30" t="s">
        <v>63</v>
      </c>
      <c r="D1035" s="29" t="s">
        <v>277</v>
      </c>
      <c r="E1035" s="30" t="s">
        <v>278</v>
      </c>
      <c r="F1035" s="31">
        <v>4577902</v>
      </c>
      <c r="H1035" s="31">
        <v>4578</v>
      </c>
    </row>
    <row r="1036" spans="1:11" ht="51" outlineLevel="3" x14ac:dyDescent="0.25">
      <c r="A1036" s="29" t="s">
        <v>23</v>
      </c>
      <c r="B1036" s="29" t="s">
        <v>950</v>
      </c>
      <c r="C1036" s="30" t="s">
        <v>63</v>
      </c>
      <c r="D1036" s="29" t="s">
        <v>281</v>
      </c>
      <c r="E1036" s="30" t="s">
        <v>282</v>
      </c>
      <c r="F1036" s="31">
        <v>904233</v>
      </c>
      <c r="H1036" s="31">
        <v>904</v>
      </c>
    </row>
    <row r="1037" spans="1:11" ht="25.5" outlineLevel="1" x14ac:dyDescent="0.25">
      <c r="A1037" s="98" t="s">
        <v>23</v>
      </c>
      <c r="B1037" s="99" t="s">
        <v>299</v>
      </c>
      <c r="C1037" s="100" t="s">
        <v>60</v>
      </c>
      <c r="D1037" s="99"/>
      <c r="E1037" s="100"/>
      <c r="F1037" s="87">
        <v>193689465</v>
      </c>
      <c r="G1037" s="88"/>
      <c r="H1037" s="87">
        <f>H1038+H1040+H1044+H1048+H1052+H1056+H1060+H1064+H1067+H1069+H1072+H1075+H1078+H1081+H1083+H1087+H1090+H1093</f>
        <v>193689</v>
      </c>
    </row>
    <row r="1038" spans="1:11" ht="63.75" outlineLevel="2" x14ac:dyDescent="0.25">
      <c r="A1038" s="25" t="s">
        <v>23</v>
      </c>
      <c r="B1038" s="26" t="s">
        <v>951</v>
      </c>
      <c r="C1038" s="27" t="s">
        <v>952</v>
      </c>
      <c r="D1038" s="26" t="s">
        <v>209</v>
      </c>
      <c r="E1038" s="27" t="s">
        <v>140</v>
      </c>
      <c r="F1038" s="28">
        <v>170300</v>
      </c>
      <c r="H1038" s="28">
        <f>H1039</f>
        <v>170</v>
      </c>
      <c r="I1038" s="38"/>
      <c r="J1038" s="38"/>
      <c r="K1038" s="38"/>
    </row>
    <row r="1039" spans="1:11" ht="51" outlineLevel="3" x14ac:dyDescent="0.25">
      <c r="A1039" s="29" t="s">
        <v>23</v>
      </c>
      <c r="B1039" s="29" t="s">
        <v>951</v>
      </c>
      <c r="C1039" s="30" t="s">
        <v>952</v>
      </c>
      <c r="D1039" s="29" t="s">
        <v>210</v>
      </c>
      <c r="E1039" s="30" t="s">
        <v>211</v>
      </c>
      <c r="F1039" s="31">
        <v>170300</v>
      </c>
      <c r="H1039" s="31">
        <v>170</v>
      </c>
    </row>
    <row r="1040" spans="1:11" ht="89.25" outlineLevel="2" x14ac:dyDescent="0.25">
      <c r="A1040" s="25" t="s">
        <v>23</v>
      </c>
      <c r="B1040" s="26" t="s">
        <v>953</v>
      </c>
      <c r="C1040" s="27" t="s">
        <v>954</v>
      </c>
      <c r="D1040" s="26" t="s">
        <v>276</v>
      </c>
      <c r="E1040" s="27" t="s">
        <v>71</v>
      </c>
      <c r="F1040" s="28">
        <v>9513124.1600000001</v>
      </c>
      <c r="H1040" s="28">
        <f>H1041+H1042+H1043</f>
        <v>9513</v>
      </c>
    </row>
    <row r="1041" spans="1:8" ht="76.5" outlineLevel="3" x14ac:dyDescent="0.25">
      <c r="A1041" s="29" t="s">
        <v>23</v>
      </c>
      <c r="B1041" s="29" t="s">
        <v>953</v>
      </c>
      <c r="C1041" s="30" t="s">
        <v>954</v>
      </c>
      <c r="D1041" s="29" t="s">
        <v>277</v>
      </c>
      <c r="E1041" s="30" t="s">
        <v>278</v>
      </c>
      <c r="F1041" s="31">
        <v>7274142</v>
      </c>
      <c r="H1041" s="31">
        <v>7274</v>
      </c>
    </row>
    <row r="1042" spans="1:8" ht="76.5" outlineLevel="3" x14ac:dyDescent="0.25">
      <c r="A1042" s="29" t="s">
        <v>23</v>
      </c>
      <c r="B1042" s="29" t="s">
        <v>953</v>
      </c>
      <c r="C1042" s="30" t="s">
        <v>954</v>
      </c>
      <c r="D1042" s="29" t="s">
        <v>279</v>
      </c>
      <c r="E1042" s="30" t="s">
        <v>280</v>
      </c>
      <c r="F1042" s="31">
        <v>42190</v>
      </c>
      <c r="H1042" s="31">
        <v>42</v>
      </c>
    </row>
    <row r="1043" spans="1:8" ht="76.5" outlineLevel="3" x14ac:dyDescent="0.25">
      <c r="A1043" s="29" t="s">
        <v>23</v>
      </c>
      <c r="B1043" s="29" t="s">
        <v>953</v>
      </c>
      <c r="C1043" s="30" t="s">
        <v>954</v>
      </c>
      <c r="D1043" s="29" t="s">
        <v>281</v>
      </c>
      <c r="E1043" s="30" t="s">
        <v>282</v>
      </c>
      <c r="F1043" s="31">
        <v>2196792.16</v>
      </c>
      <c r="H1043" s="31">
        <v>2197</v>
      </c>
    </row>
    <row r="1044" spans="1:8" ht="89.25" outlineLevel="2" x14ac:dyDescent="0.25">
      <c r="A1044" s="25" t="s">
        <v>23</v>
      </c>
      <c r="B1044" s="26" t="s">
        <v>953</v>
      </c>
      <c r="C1044" s="27" t="s">
        <v>954</v>
      </c>
      <c r="D1044" s="26" t="s">
        <v>209</v>
      </c>
      <c r="E1044" s="27" t="s">
        <v>140</v>
      </c>
      <c r="F1044" s="28">
        <v>850775.84</v>
      </c>
      <c r="H1044" s="28">
        <f>H1045+H1046+H1047</f>
        <v>851</v>
      </c>
    </row>
    <row r="1045" spans="1:8" ht="76.5" outlineLevel="3" x14ac:dyDescent="0.25">
      <c r="A1045" s="29" t="s">
        <v>23</v>
      </c>
      <c r="B1045" s="29" t="s">
        <v>953</v>
      </c>
      <c r="C1045" s="30" t="s">
        <v>954</v>
      </c>
      <c r="D1045" s="29" t="s">
        <v>231</v>
      </c>
      <c r="E1045" s="30" t="s">
        <v>232</v>
      </c>
      <c r="F1045" s="31">
        <v>117401.66</v>
      </c>
      <c r="H1045" s="31">
        <v>117</v>
      </c>
    </row>
    <row r="1046" spans="1:8" ht="76.5" outlineLevel="3" x14ac:dyDescent="0.25">
      <c r="A1046" s="29" t="s">
        <v>23</v>
      </c>
      <c r="B1046" s="29" t="s">
        <v>953</v>
      </c>
      <c r="C1046" s="30" t="s">
        <v>954</v>
      </c>
      <c r="D1046" s="29" t="s">
        <v>210</v>
      </c>
      <c r="E1046" s="30" t="s">
        <v>211</v>
      </c>
      <c r="F1046" s="31">
        <v>730478.34</v>
      </c>
      <c r="H1046" s="31">
        <v>731</v>
      </c>
    </row>
    <row r="1047" spans="1:8" ht="76.5" outlineLevel="3" x14ac:dyDescent="0.25">
      <c r="A1047" s="29" t="s">
        <v>23</v>
      </c>
      <c r="B1047" s="29" t="s">
        <v>953</v>
      </c>
      <c r="C1047" s="30" t="s">
        <v>954</v>
      </c>
      <c r="D1047" s="29" t="s">
        <v>260</v>
      </c>
      <c r="E1047" s="30" t="s">
        <v>261</v>
      </c>
      <c r="F1047" s="31">
        <v>2895.84</v>
      </c>
      <c r="H1047" s="31">
        <v>3</v>
      </c>
    </row>
    <row r="1048" spans="1:8" ht="76.5" outlineLevel="2" x14ac:dyDescent="0.25">
      <c r="A1048" s="25" t="s">
        <v>23</v>
      </c>
      <c r="B1048" s="26" t="s">
        <v>955</v>
      </c>
      <c r="C1048" s="27" t="s">
        <v>956</v>
      </c>
      <c r="D1048" s="26" t="s">
        <v>276</v>
      </c>
      <c r="E1048" s="27" t="s">
        <v>71</v>
      </c>
      <c r="F1048" s="28">
        <v>11569400</v>
      </c>
      <c r="H1048" s="28">
        <f>H1049+H1050+H1051</f>
        <v>11569</v>
      </c>
    </row>
    <row r="1049" spans="1:8" ht="63.75" outlineLevel="3" x14ac:dyDescent="0.25">
      <c r="A1049" s="29" t="s">
        <v>23</v>
      </c>
      <c r="B1049" s="29" t="s">
        <v>955</v>
      </c>
      <c r="C1049" s="30" t="s">
        <v>956</v>
      </c>
      <c r="D1049" s="29" t="s">
        <v>277</v>
      </c>
      <c r="E1049" s="30" t="s">
        <v>278</v>
      </c>
      <c r="F1049" s="31">
        <v>8853601</v>
      </c>
      <c r="H1049" s="31">
        <v>8853</v>
      </c>
    </row>
    <row r="1050" spans="1:8" ht="63.75" outlineLevel="3" x14ac:dyDescent="0.25">
      <c r="A1050" s="29" t="s">
        <v>23</v>
      </c>
      <c r="B1050" s="29" t="s">
        <v>955</v>
      </c>
      <c r="C1050" s="30" t="s">
        <v>956</v>
      </c>
      <c r="D1050" s="29" t="s">
        <v>279</v>
      </c>
      <c r="E1050" s="30" t="s">
        <v>280</v>
      </c>
      <c r="F1050" s="31">
        <v>42000</v>
      </c>
      <c r="H1050" s="31">
        <v>42</v>
      </c>
    </row>
    <row r="1051" spans="1:8" ht="63.75" outlineLevel="3" x14ac:dyDescent="0.25">
      <c r="A1051" s="29" t="s">
        <v>23</v>
      </c>
      <c r="B1051" s="29" t="s">
        <v>955</v>
      </c>
      <c r="C1051" s="30" t="s">
        <v>956</v>
      </c>
      <c r="D1051" s="29" t="s">
        <v>281</v>
      </c>
      <c r="E1051" s="30" t="s">
        <v>282</v>
      </c>
      <c r="F1051" s="31">
        <v>2673799</v>
      </c>
      <c r="H1051" s="31">
        <v>2674</v>
      </c>
    </row>
    <row r="1052" spans="1:8" ht="76.5" outlineLevel="2" x14ac:dyDescent="0.25">
      <c r="A1052" s="25" t="s">
        <v>23</v>
      </c>
      <c r="B1052" s="26" t="s">
        <v>955</v>
      </c>
      <c r="C1052" s="27" t="s">
        <v>956</v>
      </c>
      <c r="D1052" s="26" t="s">
        <v>209</v>
      </c>
      <c r="E1052" s="27" t="s">
        <v>140</v>
      </c>
      <c r="F1052" s="28">
        <v>1307600</v>
      </c>
      <c r="H1052" s="28">
        <f>H1053+H1054+H1055</f>
        <v>1308</v>
      </c>
    </row>
    <row r="1053" spans="1:8" ht="63.75" outlineLevel="3" x14ac:dyDescent="0.25">
      <c r="A1053" s="29" t="s">
        <v>23</v>
      </c>
      <c r="B1053" s="29" t="s">
        <v>955</v>
      </c>
      <c r="C1053" s="30" t="s">
        <v>956</v>
      </c>
      <c r="D1053" s="29" t="s">
        <v>231</v>
      </c>
      <c r="E1053" s="30" t="s">
        <v>232</v>
      </c>
      <c r="F1053" s="31">
        <v>92967.09</v>
      </c>
      <c r="H1053" s="31">
        <v>93</v>
      </c>
    </row>
    <row r="1054" spans="1:8" ht="63.75" outlineLevel="3" x14ac:dyDescent="0.25">
      <c r="A1054" s="29" t="s">
        <v>23</v>
      </c>
      <c r="B1054" s="29" t="s">
        <v>955</v>
      </c>
      <c r="C1054" s="30" t="s">
        <v>956</v>
      </c>
      <c r="D1054" s="29" t="s">
        <v>210</v>
      </c>
      <c r="E1054" s="30" t="s">
        <v>211</v>
      </c>
      <c r="F1054" s="31">
        <v>950107.87</v>
      </c>
      <c r="H1054" s="31">
        <v>950</v>
      </c>
    </row>
    <row r="1055" spans="1:8" ht="63.75" outlineLevel="3" x14ac:dyDescent="0.25">
      <c r="A1055" s="29" t="s">
        <v>23</v>
      </c>
      <c r="B1055" s="29" t="s">
        <v>955</v>
      </c>
      <c r="C1055" s="30" t="s">
        <v>956</v>
      </c>
      <c r="D1055" s="29" t="s">
        <v>260</v>
      </c>
      <c r="E1055" s="30" t="s">
        <v>261</v>
      </c>
      <c r="F1055" s="31">
        <v>264525.03999999998</v>
      </c>
      <c r="H1055" s="31">
        <v>265</v>
      </c>
    </row>
    <row r="1056" spans="1:8" ht="76.5" outlineLevel="2" x14ac:dyDescent="0.25">
      <c r="A1056" s="25" t="s">
        <v>23</v>
      </c>
      <c r="B1056" s="26" t="s">
        <v>957</v>
      </c>
      <c r="C1056" s="27" t="s">
        <v>958</v>
      </c>
      <c r="D1056" s="26" t="s">
        <v>276</v>
      </c>
      <c r="E1056" s="27" t="s">
        <v>71</v>
      </c>
      <c r="F1056" s="28">
        <v>1828051.84</v>
      </c>
      <c r="H1056" s="28">
        <f>H1057+H1058+H1059</f>
        <v>1828</v>
      </c>
    </row>
    <row r="1057" spans="1:8" ht="25.5" outlineLevel="3" x14ac:dyDescent="0.25">
      <c r="A1057" s="29" t="s">
        <v>23</v>
      </c>
      <c r="B1057" s="29" t="s">
        <v>957</v>
      </c>
      <c r="C1057" s="30" t="s">
        <v>958</v>
      </c>
      <c r="D1057" s="29" t="s">
        <v>277</v>
      </c>
      <c r="E1057" s="30" t="s">
        <v>278</v>
      </c>
      <c r="F1057" s="31">
        <v>1372167.31</v>
      </c>
      <c r="H1057" s="31">
        <v>1372</v>
      </c>
    </row>
    <row r="1058" spans="1:8" ht="38.25" outlineLevel="3" x14ac:dyDescent="0.25">
      <c r="A1058" s="29" t="s">
        <v>23</v>
      </c>
      <c r="B1058" s="29" t="s">
        <v>957</v>
      </c>
      <c r="C1058" s="30" t="s">
        <v>958</v>
      </c>
      <c r="D1058" s="29" t="s">
        <v>279</v>
      </c>
      <c r="E1058" s="30" t="s">
        <v>280</v>
      </c>
      <c r="F1058" s="31">
        <v>43000</v>
      </c>
      <c r="H1058" s="31">
        <v>43</v>
      </c>
    </row>
    <row r="1059" spans="1:8" ht="51" outlineLevel="3" x14ac:dyDescent="0.25">
      <c r="A1059" s="29" t="s">
        <v>23</v>
      </c>
      <c r="B1059" s="29" t="s">
        <v>957</v>
      </c>
      <c r="C1059" s="30" t="s">
        <v>958</v>
      </c>
      <c r="D1059" s="29" t="s">
        <v>281</v>
      </c>
      <c r="E1059" s="30" t="s">
        <v>282</v>
      </c>
      <c r="F1059" s="31">
        <v>412884.53</v>
      </c>
      <c r="H1059" s="31">
        <v>413</v>
      </c>
    </row>
    <row r="1060" spans="1:8" ht="38.25" outlineLevel="2" x14ac:dyDescent="0.25">
      <c r="A1060" s="25" t="s">
        <v>23</v>
      </c>
      <c r="B1060" s="26" t="s">
        <v>957</v>
      </c>
      <c r="C1060" s="27" t="s">
        <v>958</v>
      </c>
      <c r="D1060" s="26" t="s">
        <v>209</v>
      </c>
      <c r="E1060" s="27" t="s">
        <v>140</v>
      </c>
      <c r="F1060" s="28">
        <v>121248.16</v>
      </c>
      <c r="H1060" s="28">
        <f>H1061+H1062+H1063</f>
        <v>121</v>
      </c>
    </row>
    <row r="1061" spans="1:8" ht="38.25" outlineLevel="3" x14ac:dyDescent="0.25">
      <c r="A1061" s="29" t="s">
        <v>23</v>
      </c>
      <c r="B1061" s="29" t="s">
        <v>957</v>
      </c>
      <c r="C1061" s="30" t="s">
        <v>958</v>
      </c>
      <c r="D1061" s="29" t="s">
        <v>231</v>
      </c>
      <c r="E1061" s="30" t="s">
        <v>232</v>
      </c>
      <c r="F1061" s="31">
        <v>19000</v>
      </c>
      <c r="H1061" s="31">
        <v>19</v>
      </c>
    </row>
    <row r="1062" spans="1:8" ht="25.5" outlineLevel="3" x14ac:dyDescent="0.25">
      <c r="A1062" s="29" t="s">
        <v>23</v>
      </c>
      <c r="B1062" s="29" t="s">
        <v>957</v>
      </c>
      <c r="C1062" s="30" t="s">
        <v>958</v>
      </c>
      <c r="D1062" s="29" t="s">
        <v>210</v>
      </c>
      <c r="E1062" s="30" t="s">
        <v>211</v>
      </c>
      <c r="F1062" s="31">
        <v>99648.16</v>
      </c>
      <c r="H1062" s="31">
        <v>100</v>
      </c>
    </row>
    <row r="1063" spans="1:8" ht="25.5" outlineLevel="3" x14ac:dyDescent="0.25">
      <c r="A1063" s="29" t="s">
        <v>23</v>
      </c>
      <c r="B1063" s="29" t="s">
        <v>957</v>
      </c>
      <c r="C1063" s="30" t="s">
        <v>958</v>
      </c>
      <c r="D1063" s="29" t="s">
        <v>260</v>
      </c>
      <c r="E1063" s="30" t="s">
        <v>261</v>
      </c>
      <c r="F1063" s="31">
        <v>2600</v>
      </c>
      <c r="H1063" s="31">
        <v>2</v>
      </c>
    </row>
    <row r="1064" spans="1:8" ht="76.5" outlineLevel="2" x14ac:dyDescent="0.25">
      <c r="A1064" s="25" t="s">
        <v>23</v>
      </c>
      <c r="B1064" s="26" t="s">
        <v>959</v>
      </c>
      <c r="C1064" s="27" t="s">
        <v>960</v>
      </c>
      <c r="D1064" s="26" t="s">
        <v>276</v>
      </c>
      <c r="E1064" s="27" t="s">
        <v>71</v>
      </c>
      <c r="F1064" s="28">
        <v>56619</v>
      </c>
      <c r="H1064" s="28">
        <f>H1065+H1066</f>
        <v>57</v>
      </c>
    </row>
    <row r="1065" spans="1:8" ht="51" outlineLevel="3" x14ac:dyDescent="0.25">
      <c r="A1065" s="29" t="s">
        <v>23</v>
      </c>
      <c r="B1065" s="29" t="s">
        <v>959</v>
      </c>
      <c r="C1065" s="30" t="s">
        <v>960</v>
      </c>
      <c r="D1065" s="29" t="s">
        <v>277</v>
      </c>
      <c r="E1065" s="30" t="s">
        <v>278</v>
      </c>
      <c r="F1065" s="31">
        <v>43486</v>
      </c>
      <c r="H1065" s="31">
        <v>44</v>
      </c>
    </row>
    <row r="1066" spans="1:8" ht="51" outlineLevel="3" x14ac:dyDescent="0.25">
      <c r="A1066" s="29" t="s">
        <v>23</v>
      </c>
      <c r="B1066" s="29" t="s">
        <v>959</v>
      </c>
      <c r="C1066" s="30" t="s">
        <v>960</v>
      </c>
      <c r="D1066" s="29" t="s">
        <v>281</v>
      </c>
      <c r="E1066" s="30" t="s">
        <v>282</v>
      </c>
      <c r="F1066" s="31">
        <v>13133</v>
      </c>
      <c r="H1066" s="31">
        <v>13</v>
      </c>
    </row>
    <row r="1067" spans="1:8" ht="63.75" outlineLevel="2" x14ac:dyDescent="0.25">
      <c r="A1067" s="25" t="s">
        <v>23</v>
      </c>
      <c r="B1067" s="26" t="s">
        <v>959</v>
      </c>
      <c r="C1067" s="27" t="s">
        <v>960</v>
      </c>
      <c r="D1067" s="26" t="s">
        <v>209</v>
      </c>
      <c r="E1067" s="27" t="s">
        <v>140</v>
      </c>
      <c r="F1067" s="28">
        <v>2681</v>
      </c>
      <c r="H1067" s="28">
        <f>H1068</f>
        <v>3</v>
      </c>
    </row>
    <row r="1068" spans="1:8" ht="51" outlineLevel="3" x14ac:dyDescent="0.25">
      <c r="A1068" s="29" t="s">
        <v>23</v>
      </c>
      <c r="B1068" s="29" t="s">
        <v>959</v>
      </c>
      <c r="C1068" s="30" t="s">
        <v>960</v>
      </c>
      <c r="D1068" s="29" t="s">
        <v>210</v>
      </c>
      <c r="E1068" s="30" t="s">
        <v>211</v>
      </c>
      <c r="F1068" s="31">
        <v>2681</v>
      </c>
      <c r="H1068" s="31">
        <v>3</v>
      </c>
    </row>
    <row r="1069" spans="1:8" ht="76.5" outlineLevel="2" x14ac:dyDescent="0.25">
      <c r="A1069" s="25" t="s">
        <v>23</v>
      </c>
      <c r="B1069" s="26" t="s">
        <v>961</v>
      </c>
      <c r="C1069" s="27" t="s">
        <v>962</v>
      </c>
      <c r="D1069" s="26" t="s">
        <v>276</v>
      </c>
      <c r="E1069" s="27" t="s">
        <v>71</v>
      </c>
      <c r="F1069" s="28">
        <v>415152</v>
      </c>
      <c r="H1069" s="28">
        <f>H1070+H1071</f>
        <v>415</v>
      </c>
    </row>
    <row r="1070" spans="1:8" ht="38.25" outlineLevel="3" x14ac:dyDescent="0.25">
      <c r="A1070" s="29" t="s">
        <v>23</v>
      </c>
      <c r="B1070" s="29" t="s">
        <v>961</v>
      </c>
      <c r="C1070" s="30" t="s">
        <v>962</v>
      </c>
      <c r="D1070" s="29" t="s">
        <v>277</v>
      </c>
      <c r="E1070" s="30" t="s">
        <v>278</v>
      </c>
      <c r="F1070" s="31">
        <v>318856.45</v>
      </c>
      <c r="H1070" s="31">
        <v>319</v>
      </c>
    </row>
    <row r="1071" spans="1:8" ht="51" outlineLevel="3" x14ac:dyDescent="0.25">
      <c r="A1071" s="29" t="s">
        <v>23</v>
      </c>
      <c r="B1071" s="29" t="s">
        <v>961</v>
      </c>
      <c r="C1071" s="30" t="s">
        <v>962</v>
      </c>
      <c r="D1071" s="29" t="s">
        <v>281</v>
      </c>
      <c r="E1071" s="30" t="s">
        <v>282</v>
      </c>
      <c r="F1071" s="31">
        <v>96295.55</v>
      </c>
      <c r="H1071" s="31">
        <v>96</v>
      </c>
    </row>
    <row r="1072" spans="1:8" ht="38.25" outlineLevel="2" x14ac:dyDescent="0.25">
      <c r="A1072" s="25" t="s">
        <v>23</v>
      </c>
      <c r="B1072" s="26" t="s">
        <v>961</v>
      </c>
      <c r="C1072" s="27" t="s">
        <v>962</v>
      </c>
      <c r="D1072" s="26" t="s">
        <v>209</v>
      </c>
      <c r="E1072" s="27" t="s">
        <v>140</v>
      </c>
      <c r="F1072" s="28">
        <v>19648</v>
      </c>
      <c r="H1072" s="28">
        <f>H1073+H1074</f>
        <v>20</v>
      </c>
    </row>
    <row r="1073" spans="1:8" ht="38.25" outlineLevel="3" x14ac:dyDescent="0.25">
      <c r="A1073" s="29" t="s">
        <v>23</v>
      </c>
      <c r="B1073" s="29" t="s">
        <v>961</v>
      </c>
      <c r="C1073" s="30" t="s">
        <v>962</v>
      </c>
      <c r="D1073" s="29" t="s">
        <v>231</v>
      </c>
      <c r="E1073" s="30" t="s">
        <v>232</v>
      </c>
      <c r="F1073" s="31">
        <v>3000</v>
      </c>
      <c r="H1073" s="31">
        <v>3</v>
      </c>
    </row>
    <row r="1074" spans="1:8" ht="38.25" outlineLevel="3" x14ac:dyDescent="0.25">
      <c r="A1074" s="29" t="s">
        <v>23</v>
      </c>
      <c r="B1074" s="29" t="s">
        <v>961</v>
      </c>
      <c r="C1074" s="30" t="s">
        <v>962</v>
      </c>
      <c r="D1074" s="29" t="s">
        <v>210</v>
      </c>
      <c r="E1074" s="30" t="s">
        <v>211</v>
      </c>
      <c r="F1074" s="31">
        <v>16648</v>
      </c>
      <c r="H1074" s="31">
        <v>17</v>
      </c>
    </row>
    <row r="1075" spans="1:8" ht="76.5" outlineLevel="2" x14ac:dyDescent="0.25">
      <c r="A1075" s="25" t="s">
        <v>23</v>
      </c>
      <c r="B1075" s="26" t="s">
        <v>963</v>
      </c>
      <c r="C1075" s="27" t="s">
        <v>964</v>
      </c>
      <c r="D1075" s="26" t="s">
        <v>276</v>
      </c>
      <c r="E1075" s="27" t="s">
        <v>71</v>
      </c>
      <c r="F1075" s="28">
        <v>2827077.86</v>
      </c>
      <c r="H1075" s="28">
        <f>H1076+H1077</f>
        <v>2827</v>
      </c>
    </row>
    <row r="1076" spans="1:8" ht="51" outlineLevel="3" x14ac:dyDescent="0.25">
      <c r="A1076" s="29" t="s">
        <v>23</v>
      </c>
      <c r="B1076" s="29" t="s">
        <v>963</v>
      </c>
      <c r="C1076" s="30" t="s">
        <v>964</v>
      </c>
      <c r="D1076" s="29" t="s">
        <v>277</v>
      </c>
      <c r="E1076" s="30" t="s">
        <v>278</v>
      </c>
      <c r="F1076" s="31">
        <v>2171335</v>
      </c>
      <c r="H1076" s="31">
        <v>2171</v>
      </c>
    </row>
    <row r="1077" spans="1:8" ht="51" outlineLevel="3" x14ac:dyDescent="0.25">
      <c r="A1077" s="29" t="s">
        <v>23</v>
      </c>
      <c r="B1077" s="29" t="s">
        <v>963</v>
      </c>
      <c r="C1077" s="30" t="s">
        <v>964</v>
      </c>
      <c r="D1077" s="29" t="s">
        <v>281</v>
      </c>
      <c r="E1077" s="30" t="s">
        <v>282</v>
      </c>
      <c r="F1077" s="31">
        <v>655742.86</v>
      </c>
      <c r="H1077" s="31">
        <v>656</v>
      </c>
    </row>
    <row r="1078" spans="1:8" ht="63.75" outlineLevel="2" x14ac:dyDescent="0.25">
      <c r="A1078" s="25" t="s">
        <v>23</v>
      </c>
      <c r="B1078" s="26" t="s">
        <v>963</v>
      </c>
      <c r="C1078" s="27" t="s">
        <v>964</v>
      </c>
      <c r="D1078" s="26" t="s">
        <v>209</v>
      </c>
      <c r="E1078" s="27" t="s">
        <v>140</v>
      </c>
      <c r="F1078" s="28">
        <v>246322.14</v>
      </c>
      <c r="H1078" s="28">
        <f>H1079+H1080</f>
        <v>246</v>
      </c>
    </row>
    <row r="1079" spans="1:8" ht="51" outlineLevel="3" x14ac:dyDescent="0.25">
      <c r="A1079" s="29" t="s">
        <v>23</v>
      </c>
      <c r="B1079" s="29" t="s">
        <v>963</v>
      </c>
      <c r="C1079" s="30" t="s">
        <v>964</v>
      </c>
      <c r="D1079" s="29" t="s">
        <v>231</v>
      </c>
      <c r="E1079" s="30" t="s">
        <v>232</v>
      </c>
      <c r="F1079" s="31">
        <v>27203.35</v>
      </c>
      <c r="H1079" s="31">
        <v>27</v>
      </c>
    </row>
    <row r="1080" spans="1:8" ht="51" outlineLevel="3" x14ac:dyDescent="0.25">
      <c r="A1080" s="29" t="s">
        <v>23</v>
      </c>
      <c r="B1080" s="29" t="s">
        <v>963</v>
      </c>
      <c r="C1080" s="30" t="s">
        <v>964</v>
      </c>
      <c r="D1080" s="29" t="s">
        <v>210</v>
      </c>
      <c r="E1080" s="30" t="s">
        <v>211</v>
      </c>
      <c r="F1080" s="31">
        <v>219118.79</v>
      </c>
      <c r="H1080" s="31">
        <v>219</v>
      </c>
    </row>
    <row r="1081" spans="1:8" ht="114.75" outlineLevel="2" x14ac:dyDescent="0.25">
      <c r="A1081" s="25" t="s">
        <v>23</v>
      </c>
      <c r="B1081" s="26" t="s">
        <v>965</v>
      </c>
      <c r="C1081" s="32" t="s">
        <v>966</v>
      </c>
      <c r="D1081" s="26" t="s">
        <v>209</v>
      </c>
      <c r="E1081" s="27" t="s">
        <v>140</v>
      </c>
      <c r="F1081" s="28">
        <v>700</v>
      </c>
      <c r="H1081" s="28">
        <f>H1082</f>
        <v>1</v>
      </c>
    </row>
    <row r="1082" spans="1:8" ht="102" outlineLevel="3" x14ac:dyDescent="0.25">
      <c r="A1082" s="29" t="s">
        <v>23</v>
      </c>
      <c r="B1082" s="29" t="s">
        <v>965</v>
      </c>
      <c r="C1082" s="33" t="s">
        <v>966</v>
      </c>
      <c r="D1082" s="29" t="s">
        <v>210</v>
      </c>
      <c r="E1082" s="30" t="s">
        <v>211</v>
      </c>
      <c r="F1082" s="31">
        <v>700</v>
      </c>
      <c r="H1082" s="31">
        <v>1</v>
      </c>
    </row>
    <row r="1083" spans="1:8" ht="76.5" outlineLevel="2" x14ac:dyDescent="0.25">
      <c r="A1083" s="98" t="s">
        <v>23</v>
      </c>
      <c r="B1083" s="99" t="s">
        <v>325</v>
      </c>
      <c r="C1083" s="100" t="s">
        <v>326</v>
      </c>
      <c r="D1083" s="99" t="s">
        <v>276</v>
      </c>
      <c r="E1083" s="100" t="s">
        <v>71</v>
      </c>
      <c r="F1083" s="87">
        <v>138229365</v>
      </c>
      <c r="G1083" s="88"/>
      <c r="H1083" s="87">
        <f>H1084+H1085+H1086</f>
        <v>138229</v>
      </c>
    </row>
    <row r="1084" spans="1:8" ht="25.5" outlineLevel="3" x14ac:dyDescent="0.25">
      <c r="A1084" s="29" t="s">
        <v>23</v>
      </c>
      <c r="B1084" s="29" t="s">
        <v>325</v>
      </c>
      <c r="C1084" s="30" t="s">
        <v>326</v>
      </c>
      <c r="D1084" s="29" t="s">
        <v>277</v>
      </c>
      <c r="E1084" s="30" t="s">
        <v>278</v>
      </c>
      <c r="F1084" s="31">
        <v>105835000</v>
      </c>
      <c r="H1084" s="31">
        <v>105835</v>
      </c>
    </row>
    <row r="1085" spans="1:8" ht="38.25" outlineLevel="3" x14ac:dyDescent="0.25">
      <c r="A1085" s="29" t="s">
        <v>23</v>
      </c>
      <c r="B1085" s="29" t="s">
        <v>325</v>
      </c>
      <c r="C1085" s="30" t="s">
        <v>326</v>
      </c>
      <c r="D1085" s="29" t="s">
        <v>279</v>
      </c>
      <c r="E1085" s="30" t="s">
        <v>280</v>
      </c>
      <c r="F1085" s="31">
        <v>1746400</v>
      </c>
      <c r="H1085" s="31">
        <v>1746</v>
      </c>
    </row>
    <row r="1086" spans="1:8" ht="51" outlineLevel="3" x14ac:dyDescent="0.25">
      <c r="A1086" s="29" t="s">
        <v>23</v>
      </c>
      <c r="B1086" s="29" t="s">
        <v>325</v>
      </c>
      <c r="C1086" s="30" t="s">
        <v>326</v>
      </c>
      <c r="D1086" s="29" t="s">
        <v>281</v>
      </c>
      <c r="E1086" s="30" t="s">
        <v>282</v>
      </c>
      <c r="F1086" s="31">
        <v>30647965</v>
      </c>
      <c r="H1086" s="31">
        <v>30648</v>
      </c>
    </row>
    <row r="1087" spans="1:8" ht="38.25" outlineLevel="2" x14ac:dyDescent="0.25">
      <c r="A1087" s="25" t="s">
        <v>23</v>
      </c>
      <c r="B1087" s="26" t="s">
        <v>325</v>
      </c>
      <c r="C1087" s="27" t="s">
        <v>326</v>
      </c>
      <c r="D1087" s="26" t="s">
        <v>209</v>
      </c>
      <c r="E1087" s="27" t="s">
        <v>140</v>
      </c>
      <c r="F1087" s="28">
        <v>1916200</v>
      </c>
      <c r="H1087" s="28">
        <f>H1088+H1089</f>
        <v>1916</v>
      </c>
    </row>
    <row r="1088" spans="1:8" ht="38.25" outlineLevel="3" x14ac:dyDescent="0.25">
      <c r="A1088" s="29" t="s">
        <v>23</v>
      </c>
      <c r="B1088" s="29" t="s">
        <v>325</v>
      </c>
      <c r="C1088" s="30" t="s">
        <v>326</v>
      </c>
      <c r="D1088" s="29" t="s">
        <v>231</v>
      </c>
      <c r="E1088" s="30" t="s">
        <v>232</v>
      </c>
      <c r="F1088" s="31">
        <v>1052519</v>
      </c>
      <c r="H1088" s="31">
        <v>1052</v>
      </c>
    </row>
    <row r="1089" spans="1:8" ht="15" outlineLevel="3" x14ac:dyDescent="0.25">
      <c r="A1089" s="29" t="s">
        <v>23</v>
      </c>
      <c r="B1089" s="29" t="s">
        <v>325</v>
      </c>
      <c r="C1089" s="30" t="s">
        <v>326</v>
      </c>
      <c r="D1089" s="29" t="s">
        <v>210</v>
      </c>
      <c r="E1089" s="30" t="s">
        <v>211</v>
      </c>
      <c r="F1089" s="31">
        <v>863681</v>
      </c>
      <c r="H1089" s="31">
        <v>864</v>
      </c>
    </row>
    <row r="1090" spans="1:8" ht="76.5" outlineLevel="2" x14ac:dyDescent="0.25">
      <c r="A1090" s="25" t="s">
        <v>23</v>
      </c>
      <c r="B1090" s="26" t="s">
        <v>967</v>
      </c>
      <c r="C1090" s="27" t="s">
        <v>326</v>
      </c>
      <c r="D1090" s="26" t="s">
        <v>276</v>
      </c>
      <c r="E1090" s="27" t="s">
        <v>71</v>
      </c>
      <c r="F1090" s="28">
        <v>24430200</v>
      </c>
      <c r="H1090" s="28">
        <f>H1091+H1092</f>
        <v>24430</v>
      </c>
    </row>
    <row r="1091" spans="1:8" ht="25.5" outlineLevel="3" x14ac:dyDescent="0.25">
      <c r="A1091" s="29" t="s">
        <v>23</v>
      </c>
      <c r="B1091" s="29" t="s">
        <v>967</v>
      </c>
      <c r="C1091" s="30" t="s">
        <v>326</v>
      </c>
      <c r="D1091" s="29" t="s">
        <v>277</v>
      </c>
      <c r="E1091" s="30" t="s">
        <v>278</v>
      </c>
      <c r="F1091" s="31">
        <v>18950000</v>
      </c>
      <c r="H1091" s="31">
        <v>18950</v>
      </c>
    </row>
    <row r="1092" spans="1:8" ht="51" outlineLevel="3" x14ac:dyDescent="0.25">
      <c r="A1092" s="29" t="s">
        <v>23</v>
      </c>
      <c r="B1092" s="29" t="s">
        <v>967</v>
      </c>
      <c r="C1092" s="30" t="s">
        <v>326</v>
      </c>
      <c r="D1092" s="29" t="s">
        <v>281</v>
      </c>
      <c r="E1092" s="30" t="s">
        <v>282</v>
      </c>
      <c r="F1092" s="31">
        <v>5480200</v>
      </c>
      <c r="H1092" s="31">
        <v>5480</v>
      </c>
    </row>
    <row r="1093" spans="1:8" ht="15" outlineLevel="2" x14ac:dyDescent="0.25">
      <c r="A1093" s="25" t="s">
        <v>23</v>
      </c>
      <c r="B1093" s="26" t="s">
        <v>968</v>
      </c>
      <c r="C1093" s="27" t="s">
        <v>969</v>
      </c>
      <c r="D1093" s="26" t="s">
        <v>216</v>
      </c>
      <c r="E1093" s="27" t="s">
        <v>36</v>
      </c>
      <c r="F1093" s="28">
        <v>185000</v>
      </c>
      <c r="H1093" s="28">
        <f>H1094</f>
        <v>185</v>
      </c>
    </row>
    <row r="1094" spans="1:8" ht="15" outlineLevel="3" x14ac:dyDescent="0.25">
      <c r="A1094" s="29" t="s">
        <v>23</v>
      </c>
      <c r="B1094" s="29" t="s">
        <v>968</v>
      </c>
      <c r="C1094" s="30" t="s">
        <v>969</v>
      </c>
      <c r="D1094" s="29" t="s">
        <v>217</v>
      </c>
      <c r="E1094" s="30" t="s">
        <v>218</v>
      </c>
      <c r="F1094" s="31">
        <v>185000</v>
      </c>
      <c r="H1094" s="31">
        <v>185</v>
      </c>
    </row>
    <row r="1095" spans="1:8" ht="15" outlineLevel="1" x14ac:dyDescent="0.25">
      <c r="A1095" s="98" t="s">
        <v>23</v>
      </c>
      <c r="B1095" s="99" t="s">
        <v>970</v>
      </c>
      <c r="C1095" s="100" t="s">
        <v>62</v>
      </c>
      <c r="D1095" s="99"/>
      <c r="E1095" s="100"/>
      <c r="F1095" s="87">
        <v>31000</v>
      </c>
      <c r="G1095" s="88"/>
      <c r="H1095" s="87">
        <f>H1096</f>
        <v>31</v>
      </c>
    </row>
    <row r="1096" spans="1:8" ht="38.25" outlineLevel="2" x14ac:dyDescent="0.25">
      <c r="A1096" s="25" t="s">
        <v>23</v>
      </c>
      <c r="B1096" s="26" t="s">
        <v>971</v>
      </c>
      <c r="C1096" s="27" t="s">
        <v>972</v>
      </c>
      <c r="D1096" s="26" t="s">
        <v>209</v>
      </c>
      <c r="E1096" s="27" t="s">
        <v>140</v>
      </c>
      <c r="F1096" s="28">
        <v>31000</v>
      </c>
      <c r="H1096" s="28">
        <f>H1097</f>
        <v>31</v>
      </c>
    </row>
    <row r="1097" spans="1:8" ht="38.25" outlineLevel="3" x14ac:dyDescent="0.25">
      <c r="A1097" s="29" t="s">
        <v>23</v>
      </c>
      <c r="B1097" s="29" t="s">
        <v>971</v>
      </c>
      <c r="C1097" s="30" t="s">
        <v>972</v>
      </c>
      <c r="D1097" s="29" t="s">
        <v>231</v>
      </c>
      <c r="E1097" s="30" t="s">
        <v>232</v>
      </c>
      <c r="F1097" s="31">
        <v>31000</v>
      </c>
      <c r="H1097" s="31">
        <v>31</v>
      </c>
    </row>
    <row r="1098" spans="1:8" ht="25.5" outlineLevel="1" x14ac:dyDescent="0.25">
      <c r="A1098" s="98" t="s">
        <v>23</v>
      </c>
      <c r="B1098" s="99" t="s">
        <v>973</v>
      </c>
      <c r="C1098" s="100" t="s">
        <v>65</v>
      </c>
      <c r="D1098" s="99"/>
      <c r="E1098" s="100"/>
      <c r="F1098" s="87">
        <v>9000</v>
      </c>
      <c r="G1098" s="88"/>
      <c r="H1098" s="87">
        <f>H1099</f>
        <v>9</v>
      </c>
    </row>
    <row r="1099" spans="1:8" ht="38.25" outlineLevel="2" x14ac:dyDescent="0.25">
      <c r="A1099" s="25" t="s">
        <v>23</v>
      </c>
      <c r="B1099" s="26" t="s">
        <v>974</v>
      </c>
      <c r="C1099" s="27" t="s">
        <v>975</v>
      </c>
      <c r="D1099" s="26" t="s">
        <v>209</v>
      </c>
      <c r="E1099" s="27" t="s">
        <v>140</v>
      </c>
      <c r="F1099" s="28">
        <v>9000</v>
      </c>
      <c r="H1099" s="28">
        <f>H1100</f>
        <v>9</v>
      </c>
    </row>
    <row r="1100" spans="1:8" ht="38.25" outlineLevel="3" x14ac:dyDescent="0.25">
      <c r="A1100" s="29" t="s">
        <v>23</v>
      </c>
      <c r="B1100" s="29" t="s">
        <v>974</v>
      </c>
      <c r="C1100" s="30" t="s">
        <v>975</v>
      </c>
      <c r="D1100" s="29" t="s">
        <v>231</v>
      </c>
      <c r="E1100" s="30" t="s">
        <v>232</v>
      </c>
      <c r="F1100" s="31">
        <v>9000</v>
      </c>
      <c r="H1100" s="31">
        <v>9</v>
      </c>
    </row>
    <row r="1101" spans="1:8" ht="15" outlineLevel="1" x14ac:dyDescent="0.25">
      <c r="A1101" s="98" t="s">
        <v>23</v>
      </c>
      <c r="B1101" s="99" t="s">
        <v>327</v>
      </c>
      <c r="C1101" s="100" t="s">
        <v>43</v>
      </c>
      <c r="D1101" s="99"/>
      <c r="E1101" s="100"/>
      <c r="F1101" s="87">
        <v>2174182.04</v>
      </c>
      <c r="G1101" s="88"/>
      <c r="H1101" s="87">
        <f>H1102+H1104</f>
        <v>2174</v>
      </c>
    </row>
    <row r="1102" spans="1:8" ht="25.5" outlineLevel="2" x14ac:dyDescent="0.25">
      <c r="A1102" s="25" t="s">
        <v>23</v>
      </c>
      <c r="B1102" s="26" t="s">
        <v>328</v>
      </c>
      <c r="C1102" s="27" t="s">
        <v>329</v>
      </c>
      <c r="D1102" s="26" t="s">
        <v>378</v>
      </c>
      <c r="E1102" s="27" t="s">
        <v>44</v>
      </c>
      <c r="F1102" s="28">
        <v>30552.54</v>
      </c>
      <c r="H1102" s="28">
        <f>H1103</f>
        <v>30</v>
      </c>
    </row>
    <row r="1103" spans="1:8" ht="38.25" outlineLevel="3" x14ac:dyDescent="0.25">
      <c r="A1103" s="29" t="s">
        <v>23</v>
      </c>
      <c r="B1103" s="29" t="s">
        <v>328</v>
      </c>
      <c r="C1103" s="30" t="s">
        <v>329</v>
      </c>
      <c r="D1103" s="29" t="s">
        <v>379</v>
      </c>
      <c r="E1103" s="30" t="s">
        <v>380</v>
      </c>
      <c r="F1103" s="31">
        <v>30552.54</v>
      </c>
      <c r="H1103" s="31">
        <v>30</v>
      </c>
    </row>
    <row r="1104" spans="1:8" ht="38.25" outlineLevel="2" x14ac:dyDescent="0.25">
      <c r="A1104" s="25" t="s">
        <v>23</v>
      </c>
      <c r="B1104" s="26" t="s">
        <v>333</v>
      </c>
      <c r="C1104" s="27" t="s">
        <v>334</v>
      </c>
      <c r="D1104" s="26" t="s">
        <v>209</v>
      </c>
      <c r="E1104" s="27" t="s">
        <v>140</v>
      </c>
      <c r="F1104" s="28">
        <v>2143629.5</v>
      </c>
      <c r="H1104" s="28">
        <f>H1105</f>
        <v>2144</v>
      </c>
    </row>
    <row r="1105" spans="1:8" ht="25.5" outlineLevel="3" x14ac:dyDescent="0.25">
      <c r="A1105" s="29" t="s">
        <v>23</v>
      </c>
      <c r="B1105" s="29" t="s">
        <v>333</v>
      </c>
      <c r="C1105" s="30" t="s">
        <v>334</v>
      </c>
      <c r="D1105" s="29" t="s">
        <v>210</v>
      </c>
      <c r="E1105" s="30" t="s">
        <v>211</v>
      </c>
      <c r="F1105" s="31">
        <v>2143629.5</v>
      </c>
      <c r="H1105" s="31">
        <v>2144</v>
      </c>
    </row>
    <row r="1106" spans="1:8" ht="15" outlineLevel="1" x14ac:dyDescent="0.25">
      <c r="A1106" s="98" t="s">
        <v>23</v>
      </c>
      <c r="B1106" s="99" t="s">
        <v>976</v>
      </c>
      <c r="C1106" s="100" t="s">
        <v>190</v>
      </c>
      <c r="D1106" s="99"/>
      <c r="E1106" s="100"/>
      <c r="F1106" s="87">
        <v>3480000</v>
      </c>
      <c r="G1106" s="88"/>
      <c r="H1106" s="87">
        <f>H1107</f>
        <v>3480</v>
      </c>
    </row>
    <row r="1107" spans="1:8" ht="25.5" outlineLevel="2" x14ac:dyDescent="0.25">
      <c r="A1107" s="25" t="s">
        <v>23</v>
      </c>
      <c r="B1107" s="26" t="s">
        <v>977</v>
      </c>
      <c r="C1107" s="27" t="s">
        <v>978</v>
      </c>
      <c r="D1107" s="26" t="s">
        <v>216</v>
      </c>
      <c r="E1107" s="27" t="s">
        <v>36</v>
      </c>
      <c r="F1107" s="28">
        <v>3480000</v>
      </c>
      <c r="H1107" s="28">
        <f>H1108</f>
        <v>3480</v>
      </c>
    </row>
    <row r="1108" spans="1:8" ht="25.5" outlineLevel="3" x14ac:dyDescent="0.25">
      <c r="A1108" s="29" t="s">
        <v>23</v>
      </c>
      <c r="B1108" s="29" t="s">
        <v>977</v>
      </c>
      <c r="C1108" s="30" t="s">
        <v>978</v>
      </c>
      <c r="D1108" s="29" t="s">
        <v>979</v>
      </c>
      <c r="E1108" s="30" t="s">
        <v>980</v>
      </c>
      <c r="F1108" s="31">
        <v>3480000</v>
      </c>
      <c r="H1108" s="31">
        <v>3480</v>
      </c>
    </row>
    <row r="1109" spans="1:8" ht="25.5" x14ac:dyDescent="0.25">
      <c r="A1109" s="98" t="s">
        <v>24</v>
      </c>
      <c r="B1109" s="99" t="s">
        <v>335</v>
      </c>
      <c r="C1109" s="100" t="s">
        <v>336</v>
      </c>
      <c r="D1109" s="99"/>
      <c r="E1109" s="100"/>
      <c r="F1109" s="87">
        <v>490000</v>
      </c>
      <c r="G1109" s="88"/>
      <c r="H1109" s="87">
        <f>H1110</f>
        <v>490</v>
      </c>
    </row>
    <row r="1110" spans="1:8" ht="25.5" outlineLevel="1" x14ac:dyDescent="0.25">
      <c r="A1110" s="25" t="s">
        <v>24</v>
      </c>
      <c r="B1110" s="26" t="s">
        <v>392</v>
      </c>
      <c r="C1110" s="27" t="s">
        <v>393</v>
      </c>
      <c r="D1110" s="26"/>
      <c r="E1110" s="27"/>
      <c r="F1110" s="28">
        <v>490000</v>
      </c>
      <c r="H1110" s="28">
        <f>H1111+H1113+H1115</f>
        <v>490</v>
      </c>
    </row>
    <row r="1111" spans="1:8" ht="38.25" outlineLevel="2" x14ac:dyDescent="0.25">
      <c r="A1111" s="25" t="s">
        <v>24</v>
      </c>
      <c r="B1111" s="26" t="s">
        <v>981</v>
      </c>
      <c r="C1111" s="27" t="s">
        <v>982</v>
      </c>
      <c r="D1111" s="26" t="s">
        <v>209</v>
      </c>
      <c r="E1111" s="27" t="s">
        <v>140</v>
      </c>
      <c r="F1111" s="28">
        <v>50000</v>
      </c>
      <c r="H1111" s="28">
        <f>H1112</f>
        <v>50</v>
      </c>
    </row>
    <row r="1112" spans="1:8" ht="38.25" outlineLevel="3" x14ac:dyDescent="0.25">
      <c r="A1112" s="29" t="s">
        <v>24</v>
      </c>
      <c r="B1112" s="29" t="s">
        <v>981</v>
      </c>
      <c r="C1112" s="30" t="s">
        <v>982</v>
      </c>
      <c r="D1112" s="29" t="s">
        <v>210</v>
      </c>
      <c r="E1112" s="30" t="s">
        <v>211</v>
      </c>
      <c r="F1112" s="31">
        <v>50000</v>
      </c>
      <c r="H1112" s="31">
        <v>50</v>
      </c>
    </row>
    <row r="1113" spans="1:8" ht="38.25" outlineLevel="2" x14ac:dyDescent="0.25">
      <c r="A1113" s="25" t="s">
        <v>24</v>
      </c>
      <c r="B1113" s="26" t="s">
        <v>402</v>
      </c>
      <c r="C1113" s="27" t="s">
        <v>403</v>
      </c>
      <c r="D1113" s="26" t="s">
        <v>209</v>
      </c>
      <c r="E1113" s="27" t="s">
        <v>140</v>
      </c>
      <c r="F1113" s="28">
        <v>240000</v>
      </c>
      <c r="H1113" s="28">
        <f>H1114</f>
        <v>240</v>
      </c>
    </row>
    <row r="1114" spans="1:8" ht="38.25" outlineLevel="3" x14ac:dyDescent="0.25">
      <c r="A1114" s="29" t="s">
        <v>24</v>
      </c>
      <c r="B1114" s="29" t="s">
        <v>402</v>
      </c>
      <c r="C1114" s="30" t="s">
        <v>403</v>
      </c>
      <c r="D1114" s="29" t="s">
        <v>210</v>
      </c>
      <c r="E1114" s="30" t="s">
        <v>211</v>
      </c>
      <c r="F1114" s="31">
        <v>240000</v>
      </c>
      <c r="H1114" s="31">
        <v>240</v>
      </c>
    </row>
    <row r="1115" spans="1:8" ht="38.25" outlineLevel="2" x14ac:dyDescent="0.25">
      <c r="A1115" s="25" t="s">
        <v>24</v>
      </c>
      <c r="B1115" s="26" t="s">
        <v>402</v>
      </c>
      <c r="C1115" s="27" t="s">
        <v>403</v>
      </c>
      <c r="D1115" s="26" t="s">
        <v>378</v>
      </c>
      <c r="E1115" s="27" t="s">
        <v>44</v>
      </c>
      <c r="F1115" s="28">
        <v>200000</v>
      </c>
      <c r="H1115" s="28">
        <f>H1116</f>
        <v>200</v>
      </c>
    </row>
    <row r="1116" spans="1:8" ht="38.25" outlineLevel="3" x14ac:dyDescent="0.25">
      <c r="A1116" s="29" t="s">
        <v>24</v>
      </c>
      <c r="B1116" s="29" t="s">
        <v>402</v>
      </c>
      <c r="C1116" s="30" t="s">
        <v>403</v>
      </c>
      <c r="D1116" s="29" t="s">
        <v>425</v>
      </c>
      <c r="E1116" s="30" t="s">
        <v>426</v>
      </c>
      <c r="F1116" s="31">
        <v>200000</v>
      </c>
      <c r="H1116" s="31">
        <v>200</v>
      </c>
    </row>
    <row r="1117" spans="1:8" ht="25.5" x14ac:dyDescent="0.25">
      <c r="A1117" s="98" t="s">
        <v>24</v>
      </c>
      <c r="B1117" s="99" t="s">
        <v>225</v>
      </c>
      <c r="C1117" s="100" t="s">
        <v>226</v>
      </c>
      <c r="D1117" s="99"/>
      <c r="E1117" s="100"/>
      <c r="F1117" s="87">
        <v>1840355.6</v>
      </c>
      <c r="G1117" s="88"/>
      <c r="H1117" s="87">
        <f>H1118</f>
        <v>1840</v>
      </c>
    </row>
    <row r="1118" spans="1:8" ht="38.25" outlineLevel="1" x14ac:dyDescent="0.25">
      <c r="A1118" s="25" t="s">
        <v>24</v>
      </c>
      <c r="B1118" s="26" t="s">
        <v>587</v>
      </c>
      <c r="C1118" s="27" t="s">
        <v>588</v>
      </c>
      <c r="D1118" s="26"/>
      <c r="E1118" s="27"/>
      <c r="F1118" s="28">
        <v>1840355.6</v>
      </c>
      <c r="H1118" s="28">
        <f>H1119+H1121+H1123+H1125</f>
        <v>1840</v>
      </c>
    </row>
    <row r="1119" spans="1:8" ht="51" outlineLevel="2" x14ac:dyDescent="0.25">
      <c r="A1119" s="25" t="s">
        <v>24</v>
      </c>
      <c r="B1119" s="26" t="s">
        <v>797</v>
      </c>
      <c r="C1119" s="27" t="s">
        <v>798</v>
      </c>
      <c r="D1119" s="26" t="s">
        <v>209</v>
      </c>
      <c r="E1119" s="27" t="s">
        <v>140</v>
      </c>
      <c r="F1119" s="28">
        <v>10000</v>
      </c>
      <c r="H1119" s="28">
        <f>H1120</f>
        <v>10</v>
      </c>
    </row>
    <row r="1120" spans="1:8" ht="51" outlineLevel="3" x14ac:dyDescent="0.25">
      <c r="A1120" s="29" t="s">
        <v>24</v>
      </c>
      <c r="B1120" s="29" t="s">
        <v>797</v>
      </c>
      <c r="C1120" s="30" t="s">
        <v>798</v>
      </c>
      <c r="D1120" s="29" t="s">
        <v>210</v>
      </c>
      <c r="E1120" s="30" t="s">
        <v>211</v>
      </c>
      <c r="F1120" s="31">
        <v>10000</v>
      </c>
      <c r="H1120" s="31">
        <v>10</v>
      </c>
    </row>
    <row r="1121" spans="1:8" ht="89.25" outlineLevel="2" x14ac:dyDescent="0.25">
      <c r="A1121" s="25" t="s">
        <v>24</v>
      </c>
      <c r="B1121" s="26" t="s">
        <v>983</v>
      </c>
      <c r="C1121" s="27" t="s">
        <v>984</v>
      </c>
      <c r="D1121" s="26" t="s">
        <v>209</v>
      </c>
      <c r="E1121" s="27" t="s">
        <v>140</v>
      </c>
      <c r="F1121" s="28">
        <v>45000</v>
      </c>
      <c r="H1121" s="28">
        <f>H1122</f>
        <v>45</v>
      </c>
    </row>
    <row r="1122" spans="1:8" ht="76.5" outlineLevel="3" x14ac:dyDescent="0.25">
      <c r="A1122" s="29" t="s">
        <v>24</v>
      </c>
      <c r="B1122" s="29" t="s">
        <v>983</v>
      </c>
      <c r="C1122" s="30" t="s">
        <v>984</v>
      </c>
      <c r="D1122" s="29" t="s">
        <v>210</v>
      </c>
      <c r="E1122" s="30" t="s">
        <v>211</v>
      </c>
      <c r="F1122" s="31">
        <v>45000</v>
      </c>
      <c r="H1122" s="31">
        <v>45</v>
      </c>
    </row>
    <row r="1123" spans="1:8" ht="38.25" outlineLevel="2" x14ac:dyDescent="0.25">
      <c r="A1123" s="25" t="s">
        <v>24</v>
      </c>
      <c r="B1123" s="26" t="s">
        <v>985</v>
      </c>
      <c r="C1123" s="27" t="s">
        <v>986</v>
      </c>
      <c r="D1123" s="26" t="s">
        <v>209</v>
      </c>
      <c r="E1123" s="27" t="s">
        <v>140</v>
      </c>
      <c r="F1123" s="28">
        <v>1750355.6</v>
      </c>
      <c r="H1123" s="28">
        <f>H1124</f>
        <v>1750</v>
      </c>
    </row>
    <row r="1124" spans="1:8" ht="25.5" outlineLevel="3" x14ac:dyDescent="0.25">
      <c r="A1124" s="29" t="s">
        <v>24</v>
      </c>
      <c r="B1124" s="29" t="s">
        <v>985</v>
      </c>
      <c r="C1124" s="30" t="s">
        <v>986</v>
      </c>
      <c r="D1124" s="29" t="s">
        <v>210</v>
      </c>
      <c r="E1124" s="30" t="s">
        <v>211</v>
      </c>
      <c r="F1124" s="31">
        <v>1750355.6</v>
      </c>
      <c r="H1124" s="31">
        <v>1750</v>
      </c>
    </row>
    <row r="1125" spans="1:8" ht="38.25" outlineLevel="2" x14ac:dyDescent="0.25">
      <c r="A1125" s="25" t="s">
        <v>24</v>
      </c>
      <c r="B1125" s="26" t="s">
        <v>805</v>
      </c>
      <c r="C1125" s="27" t="s">
        <v>806</v>
      </c>
      <c r="D1125" s="26" t="s">
        <v>209</v>
      </c>
      <c r="E1125" s="27" t="s">
        <v>140</v>
      </c>
      <c r="F1125" s="28">
        <v>35000</v>
      </c>
      <c r="H1125" s="28">
        <f>H1126</f>
        <v>35</v>
      </c>
    </row>
    <row r="1126" spans="1:8" ht="25.5" outlineLevel="3" x14ac:dyDescent="0.25">
      <c r="A1126" s="29" t="s">
        <v>24</v>
      </c>
      <c r="B1126" s="29" t="s">
        <v>805</v>
      </c>
      <c r="C1126" s="30" t="s">
        <v>806</v>
      </c>
      <c r="D1126" s="29" t="s">
        <v>210</v>
      </c>
      <c r="E1126" s="30" t="s">
        <v>211</v>
      </c>
      <c r="F1126" s="31">
        <v>35000</v>
      </c>
      <c r="H1126" s="31">
        <v>35</v>
      </c>
    </row>
    <row r="1127" spans="1:8" ht="38.25" x14ac:dyDescent="0.25">
      <c r="A1127" s="98" t="s">
        <v>24</v>
      </c>
      <c r="B1127" s="99" t="s">
        <v>467</v>
      </c>
      <c r="C1127" s="100" t="s">
        <v>468</v>
      </c>
      <c r="D1127" s="99"/>
      <c r="E1127" s="100"/>
      <c r="F1127" s="87">
        <v>15227500</v>
      </c>
      <c r="G1127" s="88"/>
      <c r="H1127" s="87">
        <f>H1128+H1133+H1138</f>
        <v>15228</v>
      </c>
    </row>
    <row r="1128" spans="1:8" ht="25.5" outlineLevel="1" x14ac:dyDescent="0.25">
      <c r="A1128" s="25" t="s">
        <v>24</v>
      </c>
      <c r="B1128" s="26" t="s">
        <v>633</v>
      </c>
      <c r="C1128" s="27" t="s">
        <v>634</v>
      </c>
      <c r="D1128" s="26"/>
      <c r="E1128" s="27"/>
      <c r="F1128" s="28">
        <v>12594996.02</v>
      </c>
      <c r="H1128" s="28">
        <f>H1129+H1131</f>
        <v>12595</v>
      </c>
    </row>
    <row r="1129" spans="1:8" ht="38.25" outlineLevel="2" x14ac:dyDescent="0.25">
      <c r="A1129" s="25" t="s">
        <v>24</v>
      </c>
      <c r="B1129" s="26" t="s">
        <v>987</v>
      </c>
      <c r="C1129" s="27" t="s">
        <v>988</v>
      </c>
      <c r="D1129" s="26" t="s">
        <v>209</v>
      </c>
      <c r="E1129" s="27" t="s">
        <v>140</v>
      </c>
      <c r="F1129" s="28">
        <v>11922159.5</v>
      </c>
      <c r="H1129" s="28">
        <f>H1130</f>
        <v>11922</v>
      </c>
    </row>
    <row r="1130" spans="1:8" ht="15" outlineLevel="3" x14ac:dyDescent="0.25">
      <c r="A1130" s="29" t="s">
        <v>24</v>
      </c>
      <c r="B1130" s="29" t="s">
        <v>987</v>
      </c>
      <c r="C1130" s="30" t="s">
        <v>988</v>
      </c>
      <c r="D1130" s="29" t="s">
        <v>210</v>
      </c>
      <c r="E1130" s="30" t="s">
        <v>211</v>
      </c>
      <c r="F1130" s="31">
        <v>11922159.5</v>
      </c>
      <c r="H1130" s="31">
        <v>11922</v>
      </c>
    </row>
    <row r="1131" spans="1:8" ht="38.25" outlineLevel="2" x14ac:dyDescent="0.25">
      <c r="A1131" s="25" t="s">
        <v>24</v>
      </c>
      <c r="B1131" s="26" t="s">
        <v>989</v>
      </c>
      <c r="C1131" s="27" t="s">
        <v>990</v>
      </c>
      <c r="D1131" s="26" t="s">
        <v>209</v>
      </c>
      <c r="E1131" s="27" t="s">
        <v>140</v>
      </c>
      <c r="F1131" s="28">
        <v>672836.52</v>
      </c>
      <c r="H1131" s="28">
        <f>H1132</f>
        <v>673</v>
      </c>
    </row>
    <row r="1132" spans="1:8" ht="38.25" outlineLevel="3" x14ac:dyDescent="0.25">
      <c r="A1132" s="29" t="s">
        <v>24</v>
      </c>
      <c r="B1132" s="29" t="s">
        <v>989</v>
      </c>
      <c r="C1132" s="30" t="s">
        <v>990</v>
      </c>
      <c r="D1132" s="29" t="s">
        <v>210</v>
      </c>
      <c r="E1132" s="30" t="s">
        <v>211</v>
      </c>
      <c r="F1132" s="31">
        <v>672836.52</v>
      </c>
      <c r="H1132" s="31">
        <v>673</v>
      </c>
    </row>
    <row r="1133" spans="1:8" ht="15" outlineLevel="1" x14ac:dyDescent="0.25">
      <c r="A1133" s="25" t="s">
        <v>24</v>
      </c>
      <c r="B1133" s="26" t="s">
        <v>639</v>
      </c>
      <c r="C1133" s="27" t="s">
        <v>640</v>
      </c>
      <c r="D1133" s="26"/>
      <c r="E1133" s="27"/>
      <c r="F1133" s="28">
        <v>2314503.98</v>
      </c>
      <c r="H1133" s="28">
        <f>H1134+H1136</f>
        <v>2315</v>
      </c>
    </row>
    <row r="1134" spans="1:8" ht="38.25" outlineLevel="2" x14ac:dyDescent="0.25">
      <c r="A1134" s="25" t="s">
        <v>24</v>
      </c>
      <c r="B1134" s="26" t="s">
        <v>991</v>
      </c>
      <c r="C1134" s="27" t="s">
        <v>992</v>
      </c>
      <c r="D1134" s="26" t="s">
        <v>209</v>
      </c>
      <c r="E1134" s="27" t="s">
        <v>140</v>
      </c>
      <c r="F1134" s="28">
        <v>1998503.98</v>
      </c>
      <c r="H1134" s="28">
        <f>H1135</f>
        <v>1999</v>
      </c>
    </row>
    <row r="1135" spans="1:8" ht="38.25" outlineLevel="3" x14ac:dyDescent="0.25">
      <c r="A1135" s="29" t="s">
        <v>24</v>
      </c>
      <c r="B1135" s="29" t="s">
        <v>991</v>
      </c>
      <c r="C1135" s="30" t="s">
        <v>992</v>
      </c>
      <c r="D1135" s="29" t="s">
        <v>210</v>
      </c>
      <c r="E1135" s="30" t="s">
        <v>211</v>
      </c>
      <c r="F1135" s="31">
        <v>1998503.98</v>
      </c>
      <c r="H1135" s="31">
        <v>1999</v>
      </c>
    </row>
    <row r="1136" spans="1:8" ht="76.5" outlineLevel="2" x14ac:dyDescent="0.25">
      <c r="A1136" s="25" t="s">
        <v>24</v>
      </c>
      <c r="B1136" s="26" t="s">
        <v>853</v>
      </c>
      <c r="C1136" s="27" t="s">
        <v>854</v>
      </c>
      <c r="D1136" s="26" t="s">
        <v>209</v>
      </c>
      <c r="E1136" s="27" t="s">
        <v>140</v>
      </c>
      <c r="F1136" s="28">
        <v>316000</v>
      </c>
      <c r="H1136" s="28">
        <f>H1137</f>
        <v>316</v>
      </c>
    </row>
    <row r="1137" spans="1:8" ht="63.75" outlineLevel="3" x14ac:dyDescent="0.25">
      <c r="A1137" s="29" t="s">
        <v>24</v>
      </c>
      <c r="B1137" s="29" t="s">
        <v>853</v>
      </c>
      <c r="C1137" s="30" t="s">
        <v>854</v>
      </c>
      <c r="D1137" s="29" t="s">
        <v>210</v>
      </c>
      <c r="E1137" s="30" t="s">
        <v>211</v>
      </c>
      <c r="F1137" s="31">
        <v>316000</v>
      </c>
      <c r="H1137" s="31">
        <v>316</v>
      </c>
    </row>
    <row r="1138" spans="1:8" ht="15" outlineLevel="1" x14ac:dyDescent="0.25">
      <c r="A1138" s="25" t="s">
        <v>24</v>
      </c>
      <c r="B1138" s="26" t="s">
        <v>469</v>
      </c>
      <c r="C1138" s="27" t="s">
        <v>470</v>
      </c>
      <c r="D1138" s="26"/>
      <c r="E1138" s="27"/>
      <c r="F1138" s="28">
        <v>318000</v>
      </c>
      <c r="H1138" s="28">
        <f>H1139+H1141</f>
        <v>318</v>
      </c>
    </row>
    <row r="1139" spans="1:8" ht="38.25" outlineLevel="2" x14ac:dyDescent="0.25">
      <c r="A1139" s="25" t="s">
        <v>24</v>
      </c>
      <c r="B1139" s="26" t="s">
        <v>993</v>
      </c>
      <c r="C1139" s="27" t="s">
        <v>994</v>
      </c>
      <c r="D1139" s="26" t="s">
        <v>209</v>
      </c>
      <c r="E1139" s="27" t="s">
        <v>140</v>
      </c>
      <c r="F1139" s="28">
        <v>158000</v>
      </c>
      <c r="H1139" s="28">
        <f>H1140</f>
        <v>158</v>
      </c>
    </row>
    <row r="1140" spans="1:8" ht="25.5" outlineLevel="3" x14ac:dyDescent="0.25">
      <c r="A1140" s="29" t="s">
        <v>24</v>
      </c>
      <c r="B1140" s="29" t="s">
        <v>993</v>
      </c>
      <c r="C1140" s="30" t="s">
        <v>994</v>
      </c>
      <c r="D1140" s="29" t="s">
        <v>210</v>
      </c>
      <c r="E1140" s="30" t="s">
        <v>211</v>
      </c>
      <c r="F1140" s="31">
        <v>158000</v>
      </c>
      <c r="H1140" s="31">
        <v>158</v>
      </c>
    </row>
    <row r="1141" spans="1:8" ht="25.5" outlineLevel="2" x14ac:dyDescent="0.25">
      <c r="A1141" s="25" t="s">
        <v>24</v>
      </c>
      <c r="B1141" s="26" t="s">
        <v>993</v>
      </c>
      <c r="C1141" s="27" t="s">
        <v>994</v>
      </c>
      <c r="D1141" s="26" t="s">
        <v>378</v>
      </c>
      <c r="E1141" s="27" t="s">
        <v>44</v>
      </c>
      <c r="F1141" s="28">
        <v>160000</v>
      </c>
      <c r="H1141" s="28">
        <f>H1142</f>
        <v>160</v>
      </c>
    </row>
    <row r="1142" spans="1:8" ht="25.5" outlineLevel="3" x14ac:dyDescent="0.25">
      <c r="A1142" s="29" t="s">
        <v>24</v>
      </c>
      <c r="B1142" s="29" t="s">
        <v>993</v>
      </c>
      <c r="C1142" s="30" t="s">
        <v>994</v>
      </c>
      <c r="D1142" s="29" t="s">
        <v>425</v>
      </c>
      <c r="E1142" s="30" t="s">
        <v>426</v>
      </c>
      <c r="F1142" s="31">
        <v>160000</v>
      </c>
      <c r="H1142" s="31">
        <v>160</v>
      </c>
    </row>
    <row r="1143" spans="1:8" ht="38.25" x14ac:dyDescent="0.25">
      <c r="A1143" s="98" t="s">
        <v>24</v>
      </c>
      <c r="B1143" s="99" t="s">
        <v>475</v>
      </c>
      <c r="C1143" s="100" t="s">
        <v>476</v>
      </c>
      <c r="D1143" s="99"/>
      <c r="E1143" s="100"/>
      <c r="F1143" s="87">
        <v>300000</v>
      </c>
      <c r="G1143" s="88"/>
      <c r="H1143" s="87">
        <f>H1144</f>
        <v>300</v>
      </c>
    </row>
    <row r="1144" spans="1:8" ht="25.5" outlineLevel="1" x14ac:dyDescent="0.25">
      <c r="A1144" s="25" t="s">
        <v>24</v>
      </c>
      <c r="B1144" s="26" t="s">
        <v>477</v>
      </c>
      <c r="C1144" s="27" t="s">
        <v>478</v>
      </c>
      <c r="D1144" s="26"/>
      <c r="E1144" s="27"/>
      <c r="F1144" s="28">
        <v>300000</v>
      </c>
      <c r="H1144" s="28">
        <f>H1145</f>
        <v>300</v>
      </c>
    </row>
    <row r="1145" spans="1:8" ht="51" outlineLevel="2" x14ac:dyDescent="0.25">
      <c r="A1145" s="25" t="s">
        <v>24</v>
      </c>
      <c r="B1145" s="26" t="s">
        <v>479</v>
      </c>
      <c r="C1145" s="27" t="s">
        <v>480</v>
      </c>
      <c r="D1145" s="26" t="s">
        <v>209</v>
      </c>
      <c r="E1145" s="27" t="s">
        <v>140</v>
      </c>
      <c r="F1145" s="28">
        <v>300000</v>
      </c>
      <c r="H1145" s="28">
        <f>H1146</f>
        <v>300</v>
      </c>
    </row>
    <row r="1146" spans="1:8" ht="51" outlineLevel="3" x14ac:dyDescent="0.25">
      <c r="A1146" s="29" t="s">
        <v>24</v>
      </c>
      <c r="B1146" s="29" t="s">
        <v>479</v>
      </c>
      <c r="C1146" s="30" t="s">
        <v>480</v>
      </c>
      <c r="D1146" s="29" t="s">
        <v>210</v>
      </c>
      <c r="E1146" s="30" t="s">
        <v>211</v>
      </c>
      <c r="F1146" s="31">
        <v>300000</v>
      </c>
      <c r="H1146" s="31">
        <v>300</v>
      </c>
    </row>
    <row r="1147" spans="1:8" ht="51" x14ac:dyDescent="0.25">
      <c r="A1147" s="98" t="s">
        <v>24</v>
      </c>
      <c r="B1147" s="99" t="s">
        <v>493</v>
      </c>
      <c r="C1147" s="100" t="s">
        <v>494</v>
      </c>
      <c r="D1147" s="99"/>
      <c r="E1147" s="100"/>
      <c r="F1147" s="87">
        <v>500000</v>
      </c>
      <c r="G1147" s="88"/>
      <c r="H1147" s="87">
        <f>H1148</f>
        <v>500</v>
      </c>
    </row>
    <row r="1148" spans="1:8" ht="15" outlineLevel="1" x14ac:dyDescent="0.25">
      <c r="A1148" s="25" t="s">
        <v>24</v>
      </c>
      <c r="B1148" s="26" t="s">
        <v>658</v>
      </c>
      <c r="C1148" s="27" t="s">
        <v>659</v>
      </c>
      <c r="D1148" s="26"/>
      <c r="E1148" s="27"/>
      <c r="F1148" s="28">
        <v>500000</v>
      </c>
      <c r="H1148" s="28">
        <f>H1149</f>
        <v>500</v>
      </c>
    </row>
    <row r="1149" spans="1:8" ht="38.25" outlineLevel="2" x14ac:dyDescent="0.25">
      <c r="A1149" s="25" t="s">
        <v>24</v>
      </c>
      <c r="B1149" s="26" t="s">
        <v>660</v>
      </c>
      <c r="C1149" s="27" t="s">
        <v>661</v>
      </c>
      <c r="D1149" s="26" t="s">
        <v>209</v>
      </c>
      <c r="E1149" s="27" t="s">
        <v>140</v>
      </c>
      <c r="F1149" s="28">
        <v>500000</v>
      </c>
      <c r="H1149" s="28">
        <f>H1150</f>
        <v>500</v>
      </c>
    </row>
    <row r="1150" spans="1:8" ht="25.5" outlineLevel="3" x14ac:dyDescent="0.25">
      <c r="A1150" s="29" t="s">
        <v>24</v>
      </c>
      <c r="B1150" s="29" t="s">
        <v>660</v>
      </c>
      <c r="C1150" s="30" t="s">
        <v>661</v>
      </c>
      <c r="D1150" s="29" t="s">
        <v>210</v>
      </c>
      <c r="E1150" s="30" t="s">
        <v>211</v>
      </c>
      <c r="F1150" s="31">
        <v>500000</v>
      </c>
      <c r="H1150" s="31">
        <v>500</v>
      </c>
    </row>
    <row r="1151" spans="1:8" ht="15" x14ac:dyDescent="0.25">
      <c r="A1151" s="98" t="s">
        <v>24</v>
      </c>
      <c r="B1151" s="99" t="s">
        <v>298</v>
      </c>
      <c r="C1151" s="100" t="s">
        <v>42</v>
      </c>
      <c r="D1151" s="99"/>
      <c r="E1151" s="100"/>
      <c r="F1151" s="87">
        <v>37500500</v>
      </c>
      <c r="G1151" s="88"/>
      <c r="H1151" s="87">
        <f>H1152</f>
        <v>37501</v>
      </c>
    </row>
    <row r="1152" spans="1:8" ht="25.5" outlineLevel="1" x14ac:dyDescent="0.25">
      <c r="A1152" s="25" t="s">
        <v>24</v>
      </c>
      <c r="B1152" s="26" t="s">
        <v>299</v>
      </c>
      <c r="C1152" s="27" t="s">
        <v>60</v>
      </c>
      <c r="D1152" s="26"/>
      <c r="E1152" s="27"/>
      <c r="F1152" s="28">
        <v>37500500</v>
      </c>
      <c r="H1152" s="28">
        <f>H1153+H1157+H1161+H1164</f>
        <v>37501</v>
      </c>
    </row>
    <row r="1153" spans="1:8" ht="76.5" outlineLevel="2" x14ac:dyDescent="0.25">
      <c r="A1153" s="25" t="s">
        <v>24</v>
      </c>
      <c r="B1153" s="26" t="s">
        <v>325</v>
      </c>
      <c r="C1153" s="27" t="s">
        <v>326</v>
      </c>
      <c r="D1153" s="26" t="s">
        <v>276</v>
      </c>
      <c r="E1153" s="27" t="s">
        <v>71</v>
      </c>
      <c r="F1153" s="28">
        <v>30469000</v>
      </c>
      <c r="H1153" s="28">
        <f>H1154+H1155+H1156</f>
        <v>30469</v>
      </c>
    </row>
    <row r="1154" spans="1:8" ht="25.5" outlineLevel="3" x14ac:dyDescent="0.25">
      <c r="A1154" s="29" t="s">
        <v>24</v>
      </c>
      <c r="B1154" s="29" t="s">
        <v>325</v>
      </c>
      <c r="C1154" s="30" t="s">
        <v>326</v>
      </c>
      <c r="D1154" s="29" t="s">
        <v>277</v>
      </c>
      <c r="E1154" s="30" t="s">
        <v>278</v>
      </c>
      <c r="F1154" s="31">
        <v>23217000</v>
      </c>
      <c r="H1154" s="31">
        <v>23217</v>
      </c>
    </row>
    <row r="1155" spans="1:8" ht="38.25" outlineLevel="3" x14ac:dyDescent="0.25">
      <c r="A1155" s="29" t="s">
        <v>24</v>
      </c>
      <c r="B1155" s="29" t="s">
        <v>325</v>
      </c>
      <c r="C1155" s="30" t="s">
        <v>326</v>
      </c>
      <c r="D1155" s="29" t="s">
        <v>279</v>
      </c>
      <c r="E1155" s="30" t="s">
        <v>280</v>
      </c>
      <c r="F1155" s="31">
        <v>240000</v>
      </c>
      <c r="H1155" s="31">
        <v>240</v>
      </c>
    </row>
    <row r="1156" spans="1:8" ht="51" outlineLevel="3" x14ac:dyDescent="0.25">
      <c r="A1156" s="29" t="s">
        <v>24</v>
      </c>
      <c r="B1156" s="29" t="s">
        <v>325</v>
      </c>
      <c r="C1156" s="30" t="s">
        <v>326</v>
      </c>
      <c r="D1156" s="29" t="s">
        <v>281</v>
      </c>
      <c r="E1156" s="30" t="s">
        <v>282</v>
      </c>
      <c r="F1156" s="31">
        <v>7012000</v>
      </c>
      <c r="H1156" s="31">
        <v>7012</v>
      </c>
    </row>
    <row r="1157" spans="1:8" ht="38.25" outlineLevel="2" x14ac:dyDescent="0.25">
      <c r="A1157" s="25" t="s">
        <v>24</v>
      </c>
      <c r="B1157" s="26" t="s">
        <v>325</v>
      </c>
      <c r="C1157" s="27" t="s">
        <v>326</v>
      </c>
      <c r="D1157" s="26" t="s">
        <v>209</v>
      </c>
      <c r="E1157" s="27" t="s">
        <v>140</v>
      </c>
      <c r="F1157" s="28">
        <v>2802700</v>
      </c>
      <c r="H1157" s="28">
        <f>H1158+H1159+H1160</f>
        <v>2803</v>
      </c>
    </row>
    <row r="1158" spans="1:8" ht="38.25" outlineLevel="3" x14ac:dyDescent="0.25">
      <c r="A1158" s="29" t="s">
        <v>24</v>
      </c>
      <c r="B1158" s="29" t="s">
        <v>325</v>
      </c>
      <c r="C1158" s="30" t="s">
        <v>326</v>
      </c>
      <c r="D1158" s="29" t="s">
        <v>231</v>
      </c>
      <c r="E1158" s="30" t="s">
        <v>232</v>
      </c>
      <c r="F1158" s="31">
        <v>395000</v>
      </c>
      <c r="H1158" s="31">
        <v>395</v>
      </c>
    </row>
    <row r="1159" spans="1:8" ht="15" outlineLevel="3" x14ac:dyDescent="0.25">
      <c r="A1159" s="65" t="s">
        <v>24</v>
      </c>
      <c r="B1159" s="65" t="s">
        <v>325</v>
      </c>
      <c r="C1159" s="66" t="s">
        <v>326</v>
      </c>
      <c r="D1159" s="65" t="s">
        <v>210</v>
      </c>
      <c r="E1159" s="66" t="s">
        <v>211</v>
      </c>
      <c r="F1159" s="67">
        <v>1707700</v>
      </c>
      <c r="G1159" s="63"/>
      <c r="H1159" s="67">
        <v>1708</v>
      </c>
    </row>
    <row r="1160" spans="1:8" ht="15" outlineLevel="3" x14ac:dyDescent="0.25">
      <c r="A1160" s="29" t="s">
        <v>24</v>
      </c>
      <c r="B1160" s="29" t="s">
        <v>325</v>
      </c>
      <c r="C1160" s="30" t="s">
        <v>326</v>
      </c>
      <c r="D1160" s="29" t="s">
        <v>260</v>
      </c>
      <c r="E1160" s="30" t="s">
        <v>261</v>
      </c>
      <c r="F1160" s="31">
        <v>700000</v>
      </c>
      <c r="H1160" s="31">
        <v>700</v>
      </c>
    </row>
    <row r="1161" spans="1:8" ht="76.5" outlineLevel="2" x14ac:dyDescent="0.25">
      <c r="A1161" s="25" t="s">
        <v>24</v>
      </c>
      <c r="B1161" s="26" t="s">
        <v>967</v>
      </c>
      <c r="C1161" s="27" t="s">
        <v>326</v>
      </c>
      <c r="D1161" s="26" t="s">
        <v>276</v>
      </c>
      <c r="E1161" s="27" t="s">
        <v>71</v>
      </c>
      <c r="F1161" s="28">
        <v>4193800</v>
      </c>
      <c r="H1161" s="28">
        <f>H1162+H1163</f>
        <v>4194</v>
      </c>
    </row>
    <row r="1162" spans="1:8" ht="25.5" outlineLevel="3" x14ac:dyDescent="0.25">
      <c r="A1162" s="29" t="s">
        <v>24</v>
      </c>
      <c r="B1162" s="29" t="s">
        <v>967</v>
      </c>
      <c r="C1162" s="30" t="s">
        <v>326</v>
      </c>
      <c r="D1162" s="29" t="s">
        <v>277</v>
      </c>
      <c r="E1162" s="30" t="s">
        <v>278</v>
      </c>
      <c r="F1162" s="31">
        <v>3221000</v>
      </c>
      <c r="H1162" s="31">
        <v>3221</v>
      </c>
    </row>
    <row r="1163" spans="1:8" ht="51" outlineLevel="3" x14ac:dyDescent="0.25">
      <c r="A1163" s="29" t="s">
        <v>24</v>
      </c>
      <c r="B1163" s="29" t="s">
        <v>967</v>
      </c>
      <c r="C1163" s="30" t="s">
        <v>326</v>
      </c>
      <c r="D1163" s="29" t="s">
        <v>281</v>
      </c>
      <c r="E1163" s="30" t="s">
        <v>282</v>
      </c>
      <c r="F1163" s="31">
        <v>972800</v>
      </c>
      <c r="H1163" s="31">
        <v>973</v>
      </c>
    </row>
    <row r="1164" spans="1:8" ht="38.25" outlineLevel="2" x14ac:dyDescent="0.25">
      <c r="A1164" s="25" t="s">
        <v>24</v>
      </c>
      <c r="B1164" s="26" t="s">
        <v>995</v>
      </c>
      <c r="C1164" s="27" t="s">
        <v>996</v>
      </c>
      <c r="D1164" s="26" t="s">
        <v>209</v>
      </c>
      <c r="E1164" s="27" t="s">
        <v>140</v>
      </c>
      <c r="F1164" s="28">
        <v>35000</v>
      </c>
      <c r="H1164" s="28">
        <f>H1165</f>
        <v>35</v>
      </c>
    </row>
    <row r="1165" spans="1:8" ht="15" outlineLevel="3" x14ac:dyDescent="0.25">
      <c r="A1165" s="29" t="s">
        <v>24</v>
      </c>
      <c r="B1165" s="29" t="s">
        <v>995</v>
      </c>
      <c r="C1165" s="30" t="s">
        <v>996</v>
      </c>
      <c r="D1165" s="29" t="s">
        <v>210</v>
      </c>
      <c r="E1165" s="30" t="s">
        <v>211</v>
      </c>
      <c r="F1165" s="31">
        <v>35000</v>
      </c>
      <c r="H1165" s="31">
        <v>35</v>
      </c>
    </row>
    <row r="1166" spans="1:8" ht="25.5" x14ac:dyDescent="0.25">
      <c r="A1166" s="98" t="s">
        <v>25</v>
      </c>
      <c r="B1166" s="99" t="s">
        <v>335</v>
      </c>
      <c r="C1166" s="100" t="s">
        <v>336</v>
      </c>
      <c r="D1166" s="99"/>
      <c r="E1166" s="100"/>
      <c r="F1166" s="87">
        <v>284500</v>
      </c>
      <c r="G1166" s="88"/>
      <c r="H1166" s="87">
        <f>H1167</f>
        <v>285</v>
      </c>
    </row>
    <row r="1167" spans="1:8" ht="25.5" outlineLevel="1" x14ac:dyDescent="0.25">
      <c r="A1167" s="25" t="s">
        <v>25</v>
      </c>
      <c r="B1167" s="26" t="s">
        <v>392</v>
      </c>
      <c r="C1167" s="27" t="s">
        <v>393</v>
      </c>
      <c r="D1167" s="26"/>
      <c r="E1167" s="27"/>
      <c r="F1167" s="28">
        <v>284500</v>
      </c>
      <c r="H1167" s="28">
        <f>H1168+H1170+H1172</f>
        <v>285</v>
      </c>
    </row>
    <row r="1168" spans="1:8" ht="38.25" outlineLevel="2" x14ac:dyDescent="0.25">
      <c r="A1168" s="25" t="s">
        <v>25</v>
      </c>
      <c r="B1168" s="26" t="s">
        <v>981</v>
      </c>
      <c r="C1168" s="27" t="s">
        <v>982</v>
      </c>
      <c r="D1168" s="26" t="s">
        <v>209</v>
      </c>
      <c r="E1168" s="27" t="s">
        <v>140</v>
      </c>
      <c r="F1168" s="28">
        <v>50000</v>
      </c>
      <c r="H1168" s="28">
        <f>H1169</f>
        <v>50</v>
      </c>
    </row>
    <row r="1169" spans="1:8" ht="38.25" outlineLevel="3" x14ac:dyDescent="0.25">
      <c r="A1169" s="29" t="s">
        <v>25</v>
      </c>
      <c r="B1169" s="29" t="s">
        <v>981</v>
      </c>
      <c r="C1169" s="30" t="s">
        <v>982</v>
      </c>
      <c r="D1169" s="29" t="s">
        <v>210</v>
      </c>
      <c r="E1169" s="30" t="s">
        <v>211</v>
      </c>
      <c r="F1169" s="31">
        <v>50000</v>
      </c>
      <c r="H1169" s="31">
        <v>50</v>
      </c>
    </row>
    <row r="1170" spans="1:8" ht="38.25" outlineLevel="2" x14ac:dyDescent="0.25">
      <c r="A1170" s="25" t="s">
        <v>25</v>
      </c>
      <c r="B1170" s="26" t="s">
        <v>402</v>
      </c>
      <c r="C1170" s="27" t="s">
        <v>403</v>
      </c>
      <c r="D1170" s="26" t="s">
        <v>209</v>
      </c>
      <c r="E1170" s="27" t="s">
        <v>140</v>
      </c>
      <c r="F1170" s="28">
        <v>62000</v>
      </c>
      <c r="H1170" s="28">
        <f>H1171</f>
        <v>62</v>
      </c>
    </row>
    <row r="1171" spans="1:8" ht="38.25" outlineLevel="3" x14ac:dyDescent="0.25">
      <c r="A1171" s="29" t="s">
        <v>25</v>
      </c>
      <c r="B1171" s="29" t="s">
        <v>402</v>
      </c>
      <c r="C1171" s="30" t="s">
        <v>403</v>
      </c>
      <c r="D1171" s="29" t="s">
        <v>210</v>
      </c>
      <c r="E1171" s="30" t="s">
        <v>211</v>
      </c>
      <c r="F1171" s="31">
        <v>62000</v>
      </c>
      <c r="H1171" s="31">
        <v>62</v>
      </c>
    </row>
    <row r="1172" spans="1:8" ht="38.25" outlineLevel="2" x14ac:dyDescent="0.25">
      <c r="A1172" s="25" t="s">
        <v>25</v>
      </c>
      <c r="B1172" s="26" t="s">
        <v>402</v>
      </c>
      <c r="C1172" s="27" t="s">
        <v>403</v>
      </c>
      <c r="D1172" s="26" t="s">
        <v>378</v>
      </c>
      <c r="E1172" s="27" t="s">
        <v>44</v>
      </c>
      <c r="F1172" s="28">
        <v>172500</v>
      </c>
      <c r="H1172" s="28">
        <f>H1173</f>
        <v>173</v>
      </c>
    </row>
    <row r="1173" spans="1:8" ht="38.25" outlineLevel="3" x14ac:dyDescent="0.25">
      <c r="A1173" s="29" t="s">
        <v>25</v>
      </c>
      <c r="B1173" s="29" t="s">
        <v>402</v>
      </c>
      <c r="C1173" s="30" t="s">
        <v>403</v>
      </c>
      <c r="D1173" s="29" t="s">
        <v>425</v>
      </c>
      <c r="E1173" s="30" t="s">
        <v>426</v>
      </c>
      <c r="F1173" s="31">
        <v>172500</v>
      </c>
      <c r="H1173" s="31">
        <v>173</v>
      </c>
    </row>
    <row r="1174" spans="1:8" ht="25.5" x14ac:dyDescent="0.25">
      <c r="A1174" s="98" t="s">
        <v>25</v>
      </c>
      <c r="B1174" s="99" t="s">
        <v>225</v>
      </c>
      <c r="C1174" s="100" t="s">
        <v>226</v>
      </c>
      <c r="D1174" s="99"/>
      <c r="E1174" s="100"/>
      <c r="F1174" s="87">
        <v>916601.6</v>
      </c>
      <c r="G1174" s="88"/>
      <c r="H1174" s="87">
        <f>H1175</f>
        <v>917</v>
      </c>
    </row>
    <row r="1175" spans="1:8" ht="38.25" outlineLevel="1" x14ac:dyDescent="0.25">
      <c r="A1175" s="25" t="s">
        <v>25</v>
      </c>
      <c r="B1175" s="26" t="s">
        <v>587</v>
      </c>
      <c r="C1175" s="27" t="s">
        <v>588</v>
      </c>
      <c r="D1175" s="26"/>
      <c r="E1175" s="27"/>
      <c r="F1175" s="28">
        <v>916601.6</v>
      </c>
      <c r="H1175" s="28">
        <f>H1176+H1178+H1180+H1182</f>
        <v>917</v>
      </c>
    </row>
    <row r="1176" spans="1:8" ht="51" outlineLevel="2" x14ac:dyDescent="0.25">
      <c r="A1176" s="25" t="s">
        <v>25</v>
      </c>
      <c r="B1176" s="26" t="s">
        <v>797</v>
      </c>
      <c r="C1176" s="27" t="s">
        <v>798</v>
      </c>
      <c r="D1176" s="26" t="s">
        <v>209</v>
      </c>
      <c r="E1176" s="27" t="s">
        <v>140</v>
      </c>
      <c r="F1176" s="28">
        <v>9000</v>
      </c>
      <c r="H1176" s="28">
        <f>H1177</f>
        <v>9</v>
      </c>
    </row>
    <row r="1177" spans="1:8" ht="51" outlineLevel="3" x14ac:dyDescent="0.25">
      <c r="A1177" s="29" t="s">
        <v>25</v>
      </c>
      <c r="B1177" s="29" t="s">
        <v>797</v>
      </c>
      <c r="C1177" s="30" t="s">
        <v>798</v>
      </c>
      <c r="D1177" s="29" t="s">
        <v>210</v>
      </c>
      <c r="E1177" s="30" t="s">
        <v>211</v>
      </c>
      <c r="F1177" s="31">
        <v>9000</v>
      </c>
      <c r="H1177" s="31">
        <v>9</v>
      </c>
    </row>
    <row r="1178" spans="1:8" ht="89.25" outlineLevel="2" x14ac:dyDescent="0.25">
      <c r="A1178" s="25" t="s">
        <v>25</v>
      </c>
      <c r="B1178" s="26" t="s">
        <v>983</v>
      </c>
      <c r="C1178" s="27" t="s">
        <v>984</v>
      </c>
      <c r="D1178" s="26" t="s">
        <v>209</v>
      </c>
      <c r="E1178" s="27" t="s">
        <v>140</v>
      </c>
      <c r="F1178" s="28">
        <v>18000</v>
      </c>
      <c r="H1178" s="28">
        <f>H1179</f>
        <v>18</v>
      </c>
    </row>
    <row r="1179" spans="1:8" ht="76.5" outlineLevel="3" x14ac:dyDescent="0.25">
      <c r="A1179" s="29" t="s">
        <v>25</v>
      </c>
      <c r="B1179" s="29" t="s">
        <v>983</v>
      </c>
      <c r="C1179" s="30" t="s">
        <v>984</v>
      </c>
      <c r="D1179" s="29" t="s">
        <v>210</v>
      </c>
      <c r="E1179" s="30" t="s">
        <v>211</v>
      </c>
      <c r="F1179" s="31">
        <v>18000</v>
      </c>
      <c r="H1179" s="31">
        <v>18</v>
      </c>
    </row>
    <row r="1180" spans="1:8" ht="38.25" outlineLevel="2" x14ac:dyDescent="0.25">
      <c r="A1180" s="25" t="s">
        <v>25</v>
      </c>
      <c r="B1180" s="26" t="s">
        <v>985</v>
      </c>
      <c r="C1180" s="27" t="s">
        <v>986</v>
      </c>
      <c r="D1180" s="26" t="s">
        <v>209</v>
      </c>
      <c r="E1180" s="27" t="s">
        <v>140</v>
      </c>
      <c r="F1180" s="28">
        <v>862601.6</v>
      </c>
      <c r="H1180" s="28">
        <f>H1181</f>
        <v>863</v>
      </c>
    </row>
    <row r="1181" spans="1:8" ht="25.5" outlineLevel="3" x14ac:dyDescent="0.25">
      <c r="A1181" s="29" t="s">
        <v>25</v>
      </c>
      <c r="B1181" s="29" t="s">
        <v>985</v>
      </c>
      <c r="C1181" s="30" t="s">
        <v>986</v>
      </c>
      <c r="D1181" s="29" t="s">
        <v>210</v>
      </c>
      <c r="E1181" s="30" t="s">
        <v>211</v>
      </c>
      <c r="F1181" s="31">
        <v>862601.6</v>
      </c>
      <c r="H1181" s="31">
        <v>863</v>
      </c>
    </row>
    <row r="1182" spans="1:8" ht="38.25" outlineLevel="2" x14ac:dyDescent="0.25">
      <c r="A1182" s="25" t="s">
        <v>25</v>
      </c>
      <c r="B1182" s="26" t="s">
        <v>805</v>
      </c>
      <c r="C1182" s="27" t="s">
        <v>806</v>
      </c>
      <c r="D1182" s="26" t="s">
        <v>209</v>
      </c>
      <c r="E1182" s="27" t="s">
        <v>140</v>
      </c>
      <c r="F1182" s="28">
        <v>27000</v>
      </c>
      <c r="H1182" s="28">
        <f>H1183</f>
        <v>27</v>
      </c>
    </row>
    <row r="1183" spans="1:8" ht="25.5" outlineLevel="3" x14ac:dyDescent="0.25">
      <c r="A1183" s="29" t="s">
        <v>25</v>
      </c>
      <c r="B1183" s="29" t="s">
        <v>805</v>
      </c>
      <c r="C1183" s="30" t="s">
        <v>806</v>
      </c>
      <c r="D1183" s="29" t="s">
        <v>210</v>
      </c>
      <c r="E1183" s="30" t="s">
        <v>211</v>
      </c>
      <c r="F1183" s="31">
        <v>27000</v>
      </c>
      <c r="H1183" s="31">
        <v>27</v>
      </c>
    </row>
    <row r="1184" spans="1:8" ht="38.25" x14ac:dyDescent="0.25">
      <c r="A1184" s="98" t="s">
        <v>25</v>
      </c>
      <c r="B1184" s="99" t="s">
        <v>467</v>
      </c>
      <c r="C1184" s="100" t="s">
        <v>468</v>
      </c>
      <c r="D1184" s="99"/>
      <c r="E1184" s="100"/>
      <c r="F1184" s="87">
        <v>1879500</v>
      </c>
      <c r="G1184" s="88"/>
      <c r="H1184" s="87">
        <f>H1185+H1190+H1195</f>
        <v>1880</v>
      </c>
    </row>
    <row r="1185" spans="1:8" ht="25.5" outlineLevel="1" x14ac:dyDescent="0.25">
      <c r="A1185" s="25" t="s">
        <v>25</v>
      </c>
      <c r="B1185" s="26" t="s">
        <v>633</v>
      </c>
      <c r="C1185" s="27" t="s">
        <v>634</v>
      </c>
      <c r="D1185" s="26"/>
      <c r="E1185" s="27"/>
      <c r="F1185" s="28">
        <v>1382500</v>
      </c>
      <c r="H1185" s="28">
        <f>H1186+H1188</f>
        <v>1383</v>
      </c>
    </row>
    <row r="1186" spans="1:8" ht="38.25" outlineLevel="2" x14ac:dyDescent="0.25">
      <c r="A1186" s="25" t="s">
        <v>25</v>
      </c>
      <c r="B1186" s="26" t="s">
        <v>987</v>
      </c>
      <c r="C1186" s="27" t="s">
        <v>988</v>
      </c>
      <c r="D1186" s="26" t="s">
        <v>209</v>
      </c>
      <c r="E1186" s="27" t="s">
        <v>140</v>
      </c>
      <c r="F1186" s="28">
        <v>682500</v>
      </c>
      <c r="H1186" s="28">
        <f>H1187</f>
        <v>683</v>
      </c>
    </row>
    <row r="1187" spans="1:8" ht="15" outlineLevel="3" x14ac:dyDescent="0.25">
      <c r="A1187" s="29" t="s">
        <v>25</v>
      </c>
      <c r="B1187" s="29" t="s">
        <v>987</v>
      </c>
      <c r="C1187" s="30" t="s">
        <v>988</v>
      </c>
      <c r="D1187" s="29" t="s">
        <v>210</v>
      </c>
      <c r="E1187" s="30" t="s">
        <v>211</v>
      </c>
      <c r="F1187" s="31">
        <v>682500</v>
      </c>
      <c r="H1187" s="31">
        <v>683</v>
      </c>
    </row>
    <row r="1188" spans="1:8" ht="38.25" outlineLevel="2" x14ac:dyDescent="0.25">
      <c r="A1188" s="25" t="s">
        <v>25</v>
      </c>
      <c r="B1188" s="26" t="s">
        <v>989</v>
      </c>
      <c r="C1188" s="27" t="s">
        <v>990</v>
      </c>
      <c r="D1188" s="26" t="s">
        <v>209</v>
      </c>
      <c r="E1188" s="27" t="s">
        <v>140</v>
      </c>
      <c r="F1188" s="28">
        <v>700000</v>
      </c>
      <c r="H1188" s="28">
        <f>H1189</f>
        <v>700</v>
      </c>
    </row>
    <row r="1189" spans="1:8" ht="38.25" outlineLevel="3" x14ac:dyDescent="0.25">
      <c r="A1189" s="29" t="s">
        <v>25</v>
      </c>
      <c r="B1189" s="29" t="s">
        <v>989</v>
      </c>
      <c r="C1189" s="30" t="s">
        <v>990</v>
      </c>
      <c r="D1189" s="29" t="s">
        <v>210</v>
      </c>
      <c r="E1189" s="30" t="s">
        <v>211</v>
      </c>
      <c r="F1189" s="31">
        <v>700000</v>
      </c>
      <c r="H1189" s="31">
        <v>700</v>
      </c>
    </row>
    <row r="1190" spans="1:8" ht="15" outlineLevel="1" x14ac:dyDescent="0.25">
      <c r="A1190" s="25" t="s">
        <v>25</v>
      </c>
      <c r="B1190" s="26" t="s">
        <v>639</v>
      </c>
      <c r="C1190" s="27" t="s">
        <v>640</v>
      </c>
      <c r="D1190" s="26"/>
      <c r="E1190" s="27"/>
      <c r="F1190" s="28">
        <v>364000</v>
      </c>
      <c r="H1190" s="28">
        <f>H1191+H1193</f>
        <v>364</v>
      </c>
    </row>
    <row r="1191" spans="1:8" ht="38.25" outlineLevel="2" x14ac:dyDescent="0.25">
      <c r="A1191" s="25" t="s">
        <v>25</v>
      </c>
      <c r="B1191" s="26" t="s">
        <v>991</v>
      </c>
      <c r="C1191" s="27" t="s">
        <v>992</v>
      </c>
      <c r="D1191" s="26" t="s">
        <v>209</v>
      </c>
      <c r="E1191" s="27" t="s">
        <v>140</v>
      </c>
      <c r="F1191" s="28">
        <v>287000</v>
      </c>
      <c r="H1191" s="28">
        <f>H1192</f>
        <v>287</v>
      </c>
    </row>
    <row r="1192" spans="1:8" ht="38.25" outlineLevel="3" x14ac:dyDescent="0.25">
      <c r="A1192" s="29" t="s">
        <v>25</v>
      </c>
      <c r="B1192" s="29" t="s">
        <v>991</v>
      </c>
      <c r="C1192" s="30" t="s">
        <v>992</v>
      </c>
      <c r="D1192" s="29" t="s">
        <v>210</v>
      </c>
      <c r="E1192" s="30" t="s">
        <v>211</v>
      </c>
      <c r="F1192" s="31">
        <v>287000</v>
      </c>
      <c r="H1192" s="31">
        <v>287</v>
      </c>
    </row>
    <row r="1193" spans="1:8" ht="76.5" outlineLevel="2" x14ac:dyDescent="0.25">
      <c r="A1193" s="25" t="s">
        <v>25</v>
      </c>
      <c r="B1193" s="26" t="s">
        <v>853</v>
      </c>
      <c r="C1193" s="27" t="s">
        <v>854</v>
      </c>
      <c r="D1193" s="26" t="s">
        <v>209</v>
      </c>
      <c r="E1193" s="27" t="s">
        <v>140</v>
      </c>
      <c r="F1193" s="28">
        <v>77000</v>
      </c>
      <c r="H1193" s="28">
        <f>H1194</f>
        <v>77</v>
      </c>
    </row>
    <row r="1194" spans="1:8" ht="63.75" outlineLevel="3" x14ac:dyDescent="0.25">
      <c r="A1194" s="29" t="s">
        <v>25</v>
      </c>
      <c r="B1194" s="29" t="s">
        <v>853</v>
      </c>
      <c r="C1194" s="30" t="s">
        <v>854</v>
      </c>
      <c r="D1194" s="29" t="s">
        <v>210</v>
      </c>
      <c r="E1194" s="30" t="s">
        <v>211</v>
      </c>
      <c r="F1194" s="31">
        <v>77000</v>
      </c>
      <c r="H1194" s="31">
        <v>77</v>
      </c>
    </row>
    <row r="1195" spans="1:8" ht="15" outlineLevel="1" x14ac:dyDescent="0.25">
      <c r="A1195" s="25" t="s">
        <v>25</v>
      </c>
      <c r="B1195" s="26" t="s">
        <v>469</v>
      </c>
      <c r="C1195" s="27" t="s">
        <v>470</v>
      </c>
      <c r="D1195" s="26"/>
      <c r="E1195" s="27"/>
      <c r="F1195" s="28">
        <v>133000</v>
      </c>
      <c r="H1195" s="28">
        <f>H1196+H1198</f>
        <v>133</v>
      </c>
    </row>
    <row r="1196" spans="1:8" ht="38.25" outlineLevel="2" x14ac:dyDescent="0.25">
      <c r="A1196" s="25" t="s">
        <v>25</v>
      </c>
      <c r="B1196" s="26" t="s">
        <v>993</v>
      </c>
      <c r="C1196" s="27" t="s">
        <v>994</v>
      </c>
      <c r="D1196" s="26" t="s">
        <v>209</v>
      </c>
      <c r="E1196" s="27" t="s">
        <v>140</v>
      </c>
      <c r="F1196" s="28">
        <v>48000</v>
      </c>
      <c r="H1196" s="28">
        <f>H1197</f>
        <v>48</v>
      </c>
    </row>
    <row r="1197" spans="1:8" ht="25.5" outlineLevel="3" x14ac:dyDescent="0.25">
      <c r="A1197" s="29" t="s">
        <v>25</v>
      </c>
      <c r="B1197" s="29" t="s">
        <v>993</v>
      </c>
      <c r="C1197" s="30" t="s">
        <v>994</v>
      </c>
      <c r="D1197" s="29" t="s">
        <v>210</v>
      </c>
      <c r="E1197" s="30" t="s">
        <v>211</v>
      </c>
      <c r="F1197" s="31">
        <v>48000</v>
      </c>
      <c r="H1197" s="31">
        <v>48</v>
      </c>
    </row>
    <row r="1198" spans="1:8" ht="25.5" outlineLevel="2" x14ac:dyDescent="0.25">
      <c r="A1198" s="25" t="s">
        <v>25</v>
      </c>
      <c r="B1198" s="26" t="s">
        <v>993</v>
      </c>
      <c r="C1198" s="27" t="s">
        <v>994</v>
      </c>
      <c r="D1198" s="26" t="s">
        <v>378</v>
      </c>
      <c r="E1198" s="27" t="s">
        <v>44</v>
      </c>
      <c r="F1198" s="28">
        <v>85000</v>
      </c>
      <c r="H1198" s="28">
        <f>H1199</f>
        <v>85</v>
      </c>
    </row>
    <row r="1199" spans="1:8" ht="25.5" outlineLevel="3" x14ac:dyDescent="0.25">
      <c r="A1199" s="29" t="s">
        <v>25</v>
      </c>
      <c r="B1199" s="29" t="s">
        <v>993</v>
      </c>
      <c r="C1199" s="30" t="s">
        <v>994</v>
      </c>
      <c r="D1199" s="29" t="s">
        <v>425</v>
      </c>
      <c r="E1199" s="30" t="s">
        <v>426</v>
      </c>
      <c r="F1199" s="31">
        <v>85000</v>
      </c>
      <c r="H1199" s="31">
        <v>85</v>
      </c>
    </row>
    <row r="1200" spans="1:8" ht="51" x14ac:dyDescent="0.25">
      <c r="A1200" s="98" t="s">
        <v>25</v>
      </c>
      <c r="B1200" s="99" t="s">
        <v>493</v>
      </c>
      <c r="C1200" s="100" t="s">
        <v>494</v>
      </c>
      <c r="D1200" s="99"/>
      <c r="E1200" s="100"/>
      <c r="F1200" s="87">
        <v>500000</v>
      </c>
      <c r="G1200" s="88"/>
      <c r="H1200" s="87">
        <f>H1201</f>
        <v>500</v>
      </c>
    </row>
    <row r="1201" spans="1:9" ht="15" outlineLevel="1" x14ac:dyDescent="0.25">
      <c r="A1201" s="25" t="s">
        <v>25</v>
      </c>
      <c r="B1201" s="26" t="s">
        <v>658</v>
      </c>
      <c r="C1201" s="27" t="s">
        <v>659</v>
      </c>
      <c r="D1201" s="26"/>
      <c r="E1201" s="27"/>
      <c r="F1201" s="28">
        <v>500000</v>
      </c>
      <c r="H1201" s="28">
        <f>H1202</f>
        <v>500</v>
      </c>
    </row>
    <row r="1202" spans="1:9" ht="38.25" outlineLevel="2" x14ac:dyDescent="0.25">
      <c r="A1202" s="25" t="s">
        <v>25</v>
      </c>
      <c r="B1202" s="26" t="s">
        <v>660</v>
      </c>
      <c r="C1202" s="27" t="s">
        <v>661</v>
      </c>
      <c r="D1202" s="26" t="s">
        <v>209</v>
      </c>
      <c r="E1202" s="27" t="s">
        <v>140</v>
      </c>
      <c r="F1202" s="28">
        <v>500000</v>
      </c>
      <c r="H1202" s="28">
        <f>H1203</f>
        <v>500</v>
      </c>
    </row>
    <row r="1203" spans="1:9" ht="25.5" outlineLevel="3" x14ac:dyDescent="0.25">
      <c r="A1203" s="29" t="s">
        <v>25</v>
      </c>
      <c r="B1203" s="29" t="s">
        <v>660</v>
      </c>
      <c r="C1203" s="30" t="s">
        <v>661</v>
      </c>
      <c r="D1203" s="29" t="s">
        <v>210</v>
      </c>
      <c r="E1203" s="30" t="s">
        <v>211</v>
      </c>
      <c r="F1203" s="31">
        <v>500000</v>
      </c>
      <c r="H1203" s="31">
        <v>500</v>
      </c>
    </row>
    <row r="1204" spans="1:9" ht="15" x14ac:dyDescent="0.25">
      <c r="A1204" s="98" t="s">
        <v>25</v>
      </c>
      <c r="B1204" s="99" t="s">
        <v>298</v>
      </c>
      <c r="C1204" s="100" t="s">
        <v>42</v>
      </c>
      <c r="D1204" s="99"/>
      <c r="E1204" s="100"/>
      <c r="F1204" s="87">
        <v>28026700</v>
      </c>
      <c r="G1204" s="87">
        <f>G1205</f>
        <v>338825</v>
      </c>
      <c r="H1204" s="87">
        <f>H1205</f>
        <v>28366</v>
      </c>
      <c r="I1204" s="38">
        <f>F1204+G1204</f>
        <v>28365525</v>
      </c>
    </row>
    <row r="1205" spans="1:9" ht="25.5" outlineLevel="1" x14ac:dyDescent="0.25">
      <c r="A1205" s="25" t="s">
        <v>25</v>
      </c>
      <c r="B1205" s="26" t="s">
        <v>299</v>
      </c>
      <c r="C1205" s="27" t="s">
        <v>60</v>
      </c>
      <c r="D1205" s="26"/>
      <c r="E1205" s="27"/>
      <c r="F1205" s="28">
        <v>28026700</v>
      </c>
      <c r="G1205" s="38">
        <f>G1210+G1217</f>
        <v>338825</v>
      </c>
      <c r="H1205" s="28">
        <f>H1206+H1210+H1214+H1217</f>
        <v>28366</v>
      </c>
    </row>
    <row r="1206" spans="1:9" ht="76.5" outlineLevel="2" x14ac:dyDescent="0.25">
      <c r="A1206" s="25" t="s">
        <v>25</v>
      </c>
      <c r="B1206" s="26" t="s">
        <v>325</v>
      </c>
      <c r="C1206" s="27" t="s">
        <v>326</v>
      </c>
      <c r="D1206" s="26" t="s">
        <v>276</v>
      </c>
      <c r="E1206" s="27" t="s">
        <v>71</v>
      </c>
      <c r="F1206" s="28">
        <v>22645433</v>
      </c>
      <c r="H1206" s="28">
        <f>H1207+H1208+H1209</f>
        <v>22645</v>
      </c>
    </row>
    <row r="1207" spans="1:9" ht="25.5" outlineLevel="3" x14ac:dyDescent="0.25">
      <c r="A1207" s="29" t="s">
        <v>25</v>
      </c>
      <c r="B1207" s="29" t="s">
        <v>325</v>
      </c>
      <c r="C1207" s="30" t="s">
        <v>326</v>
      </c>
      <c r="D1207" s="29" t="s">
        <v>277</v>
      </c>
      <c r="E1207" s="30" t="s">
        <v>278</v>
      </c>
      <c r="F1207" s="31">
        <v>17190183</v>
      </c>
      <c r="H1207" s="31">
        <v>17190</v>
      </c>
    </row>
    <row r="1208" spans="1:9" ht="38.25" outlineLevel="3" x14ac:dyDescent="0.25">
      <c r="A1208" s="29" t="s">
        <v>25</v>
      </c>
      <c r="B1208" s="29" t="s">
        <v>325</v>
      </c>
      <c r="C1208" s="30" t="s">
        <v>326</v>
      </c>
      <c r="D1208" s="29" t="s">
        <v>279</v>
      </c>
      <c r="E1208" s="30" t="s">
        <v>280</v>
      </c>
      <c r="F1208" s="31">
        <v>200000</v>
      </c>
      <c r="H1208" s="31">
        <v>200</v>
      </c>
    </row>
    <row r="1209" spans="1:9" ht="51" outlineLevel="3" x14ac:dyDescent="0.25">
      <c r="A1209" s="29" t="s">
        <v>25</v>
      </c>
      <c r="B1209" s="29" t="s">
        <v>325</v>
      </c>
      <c r="C1209" s="30" t="s">
        <v>326</v>
      </c>
      <c r="D1209" s="29" t="s">
        <v>281</v>
      </c>
      <c r="E1209" s="30" t="s">
        <v>282</v>
      </c>
      <c r="F1209" s="31">
        <v>5255250</v>
      </c>
      <c r="H1209" s="31">
        <v>5255</v>
      </c>
    </row>
    <row r="1210" spans="1:9" ht="38.25" outlineLevel="2" x14ac:dyDescent="0.25">
      <c r="A1210" s="25" t="s">
        <v>25</v>
      </c>
      <c r="B1210" s="26" t="s">
        <v>325</v>
      </c>
      <c r="C1210" s="27" t="s">
        <v>326</v>
      </c>
      <c r="D1210" s="26" t="s">
        <v>209</v>
      </c>
      <c r="E1210" s="27" t="s">
        <v>140</v>
      </c>
      <c r="F1210" s="28">
        <v>2097836.4</v>
      </c>
      <c r="G1210" s="28">
        <f>G1212+G1213</f>
        <v>321028.61</v>
      </c>
      <c r="H1210" s="28">
        <f>H1211+H1212+H1213</f>
        <v>2419</v>
      </c>
      <c r="I1210" s="38">
        <f>F1210+G1210</f>
        <v>2418865.0099999998</v>
      </c>
    </row>
    <row r="1211" spans="1:9" ht="38.25" outlineLevel="3" x14ac:dyDescent="0.25">
      <c r="A1211" s="29" t="s">
        <v>25</v>
      </c>
      <c r="B1211" s="29" t="s">
        <v>325</v>
      </c>
      <c r="C1211" s="30" t="s">
        <v>326</v>
      </c>
      <c r="D1211" s="29" t="s">
        <v>231</v>
      </c>
      <c r="E1211" s="30" t="s">
        <v>232</v>
      </c>
      <c r="F1211" s="31">
        <v>10215.799999999999</v>
      </c>
      <c r="H1211" s="31">
        <v>10</v>
      </c>
    </row>
    <row r="1212" spans="1:9" ht="15" outlineLevel="3" x14ac:dyDescent="0.25">
      <c r="A1212" s="60" t="s">
        <v>25</v>
      </c>
      <c r="B1212" s="60" t="s">
        <v>325</v>
      </c>
      <c r="C1212" s="62" t="s">
        <v>326</v>
      </c>
      <c r="D1212" s="60" t="s">
        <v>210</v>
      </c>
      <c r="E1212" s="62" t="s">
        <v>211</v>
      </c>
      <c r="F1212" s="63">
        <v>1202920.1000000001</v>
      </c>
      <c r="G1212" s="63">
        <v>70551.28</v>
      </c>
      <c r="H1212" s="63">
        <v>1274</v>
      </c>
      <c r="I1212">
        <v>1273</v>
      </c>
    </row>
    <row r="1213" spans="1:9" ht="15" outlineLevel="3" x14ac:dyDescent="0.25">
      <c r="A1213" s="60" t="s">
        <v>25</v>
      </c>
      <c r="B1213" s="60" t="s">
        <v>325</v>
      </c>
      <c r="C1213" s="62" t="s">
        <v>326</v>
      </c>
      <c r="D1213" s="60" t="s">
        <v>260</v>
      </c>
      <c r="E1213" s="62" t="s">
        <v>261</v>
      </c>
      <c r="F1213" s="63">
        <v>884700.5</v>
      </c>
      <c r="G1213" s="63">
        <v>250477.33</v>
      </c>
      <c r="H1213" s="63">
        <v>1135</v>
      </c>
      <c r="I1213">
        <v>1135</v>
      </c>
    </row>
    <row r="1214" spans="1:9" ht="76.5" outlineLevel="2" x14ac:dyDescent="0.25">
      <c r="A1214" s="25" t="s">
        <v>25</v>
      </c>
      <c r="B1214" s="26" t="s">
        <v>967</v>
      </c>
      <c r="C1214" s="27" t="s">
        <v>326</v>
      </c>
      <c r="D1214" s="26" t="s">
        <v>276</v>
      </c>
      <c r="E1214" s="27" t="s">
        <v>71</v>
      </c>
      <c r="F1214" s="28">
        <v>3075800</v>
      </c>
      <c r="H1214" s="28">
        <f>H1215+H1216</f>
        <v>3076</v>
      </c>
    </row>
    <row r="1215" spans="1:9" ht="25.5" outlineLevel="3" x14ac:dyDescent="0.25">
      <c r="A1215" s="29" t="s">
        <v>25</v>
      </c>
      <c r="B1215" s="29" t="s">
        <v>967</v>
      </c>
      <c r="C1215" s="30" t="s">
        <v>326</v>
      </c>
      <c r="D1215" s="29" t="s">
        <v>277</v>
      </c>
      <c r="E1215" s="30" t="s">
        <v>278</v>
      </c>
      <c r="F1215" s="31">
        <v>2362370</v>
      </c>
      <c r="H1215" s="31">
        <v>2362</v>
      </c>
    </row>
    <row r="1216" spans="1:9" ht="51" outlineLevel="3" x14ac:dyDescent="0.25">
      <c r="A1216" s="29" t="s">
        <v>25</v>
      </c>
      <c r="B1216" s="29" t="s">
        <v>967</v>
      </c>
      <c r="C1216" s="30" t="s">
        <v>326</v>
      </c>
      <c r="D1216" s="29" t="s">
        <v>281</v>
      </c>
      <c r="E1216" s="30" t="s">
        <v>282</v>
      </c>
      <c r="F1216" s="31">
        <v>713430</v>
      </c>
      <c r="H1216" s="31">
        <v>714</v>
      </c>
    </row>
    <row r="1217" spans="1:9" ht="38.25" outlineLevel="2" x14ac:dyDescent="0.25">
      <c r="A1217" s="25" t="s">
        <v>25</v>
      </c>
      <c r="B1217" s="26" t="s">
        <v>997</v>
      </c>
      <c r="C1217" s="27" t="s">
        <v>998</v>
      </c>
      <c r="D1217" s="26" t="s">
        <v>209</v>
      </c>
      <c r="E1217" s="27" t="s">
        <v>140</v>
      </c>
      <c r="F1217" s="28">
        <v>207630.6</v>
      </c>
      <c r="G1217" s="28">
        <f>G1218+G1219+G1220</f>
        <v>17796.39</v>
      </c>
      <c r="H1217" s="28">
        <f>H1218+H1219+H1220</f>
        <v>226</v>
      </c>
      <c r="I1217" s="38">
        <f>F1217+G1217</f>
        <v>225426.99</v>
      </c>
    </row>
    <row r="1218" spans="1:9" ht="38.25" outlineLevel="3" x14ac:dyDescent="0.25">
      <c r="A1218" s="29" t="s">
        <v>25</v>
      </c>
      <c r="B1218" s="29" t="s">
        <v>997</v>
      </c>
      <c r="C1218" s="30" t="s">
        <v>998</v>
      </c>
      <c r="D1218" s="29" t="s">
        <v>231</v>
      </c>
      <c r="E1218" s="30" t="s">
        <v>232</v>
      </c>
      <c r="F1218" s="31">
        <v>800</v>
      </c>
      <c r="H1218" s="31">
        <v>1</v>
      </c>
    </row>
    <row r="1219" spans="1:9" ht="15" outlineLevel="3" x14ac:dyDescent="0.25">
      <c r="A1219" s="60" t="s">
        <v>25</v>
      </c>
      <c r="B1219" s="60" t="s">
        <v>997</v>
      </c>
      <c r="C1219" s="62" t="s">
        <v>998</v>
      </c>
      <c r="D1219" s="60" t="s">
        <v>210</v>
      </c>
      <c r="E1219" s="62" t="s">
        <v>211</v>
      </c>
      <c r="F1219" s="63">
        <v>101506.1</v>
      </c>
      <c r="G1219" s="63">
        <v>1353.37</v>
      </c>
      <c r="H1219" s="63">
        <v>103</v>
      </c>
      <c r="I1219">
        <v>103</v>
      </c>
    </row>
    <row r="1220" spans="1:9" ht="15" outlineLevel="3" x14ac:dyDescent="0.25">
      <c r="A1220" s="60" t="s">
        <v>25</v>
      </c>
      <c r="B1220" s="60" t="s">
        <v>997</v>
      </c>
      <c r="C1220" s="62" t="s">
        <v>998</v>
      </c>
      <c r="D1220" s="60" t="s">
        <v>260</v>
      </c>
      <c r="E1220" s="62" t="s">
        <v>261</v>
      </c>
      <c r="F1220" s="63">
        <v>105324.5</v>
      </c>
      <c r="G1220" s="63">
        <v>16443.02</v>
      </c>
      <c r="H1220" s="63">
        <v>122</v>
      </c>
      <c r="I1220">
        <v>122</v>
      </c>
    </row>
    <row r="1221" spans="1:9" ht="25.5" x14ac:dyDescent="0.25">
      <c r="A1221" s="98" t="s">
        <v>26</v>
      </c>
      <c r="B1221" s="99" t="s">
        <v>335</v>
      </c>
      <c r="C1221" s="100" t="s">
        <v>336</v>
      </c>
      <c r="D1221" s="99"/>
      <c r="E1221" s="100"/>
      <c r="F1221" s="87">
        <v>295600</v>
      </c>
      <c r="G1221" s="88"/>
      <c r="H1221" s="87">
        <f>H1222</f>
        <v>296</v>
      </c>
    </row>
    <row r="1222" spans="1:9" ht="25.5" outlineLevel="1" x14ac:dyDescent="0.25">
      <c r="A1222" s="25" t="s">
        <v>26</v>
      </c>
      <c r="B1222" s="26" t="s">
        <v>392</v>
      </c>
      <c r="C1222" s="27" t="s">
        <v>393</v>
      </c>
      <c r="D1222" s="26"/>
      <c r="E1222" s="27"/>
      <c r="F1222" s="28">
        <v>295600</v>
      </c>
      <c r="H1222" s="28">
        <f>H1223+H1225</f>
        <v>296</v>
      </c>
    </row>
    <row r="1223" spans="1:9" ht="38.25" outlineLevel="2" x14ac:dyDescent="0.25">
      <c r="A1223" s="25" t="s">
        <v>26</v>
      </c>
      <c r="B1223" s="26" t="s">
        <v>402</v>
      </c>
      <c r="C1223" s="27" t="s">
        <v>403</v>
      </c>
      <c r="D1223" s="26" t="s">
        <v>209</v>
      </c>
      <c r="E1223" s="27" t="s">
        <v>140</v>
      </c>
      <c r="F1223" s="28">
        <v>95600</v>
      </c>
      <c r="H1223" s="28">
        <f>H1224</f>
        <v>96</v>
      </c>
    </row>
    <row r="1224" spans="1:9" ht="38.25" outlineLevel="3" x14ac:dyDescent="0.25">
      <c r="A1224" s="29" t="s">
        <v>26</v>
      </c>
      <c r="B1224" s="29" t="s">
        <v>402</v>
      </c>
      <c r="C1224" s="30" t="s">
        <v>403</v>
      </c>
      <c r="D1224" s="29" t="s">
        <v>210</v>
      </c>
      <c r="E1224" s="30" t="s">
        <v>211</v>
      </c>
      <c r="F1224" s="31">
        <v>95600</v>
      </c>
      <c r="H1224" s="31">
        <v>96</v>
      </c>
    </row>
    <row r="1225" spans="1:9" ht="38.25" outlineLevel="2" x14ac:dyDescent="0.25">
      <c r="A1225" s="25" t="s">
        <v>26</v>
      </c>
      <c r="B1225" s="26" t="s">
        <v>402</v>
      </c>
      <c r="C1225" s="27" t="s">
        <v>403</v>
      </c>
      <c r="D1225" s="26" t="s">
        <v>378</v>
      </c>
      <c r="E1225" s="27" t="s">
        <v>44</v>
      </c>
      <c r="F1225" s="28">
        <v>200000</v>
      </c>
      <c r="H1225" s="28">
        <f>H1226</f>
        <v>200</v>
      </c>
    </row>
    <row r="1226" spans="1:9" ht="38.25" outlineLevel="3" x14ac:dyDescent="0.25">
      <c r="A1226" s="29" t="s">
        <v>26</v>
      </c>
      <c r="B1226" s="29" t="s">
        <v>402</v>
      </c>
      <c r="C1226" s="30" t="s">
        <v>403</v>
      </c>
      <c r="D1226" s="29" t="s">
        <v>425</v>
      </c>
      <c r="E1226" s="30" t="s">
        <v>426</v>
      </c>
      <c r="F1226" s="31">
        <v>200000</v>
      </c>
      <c r="H1226" s="31">
        <v>200</v>
      </c>
    </row>
    <row r="1227" spans="1:9" ht="25.5" x14ac:dyDescent="0.25">
      <c r="A1227" s="98" t="s">
        <v>26</v>
      </c>
      <c r="B1227" s="99" t="s">
        <v>219</v>
      </c>
      <c r="C1227" s="100" t="s">
        <v>220</v>
      </c>
      <c r="D1227" s="99"/>
      <c r="E1227" s="100"/>
      <c r="F1227" s="87">
        <v>162000</v>
      </c>
      <c r="G1227" s="88"/>
      <c r="H1227" s="87">
        <f>H1228</f>
        <v>162</v>
      </c>
    </row>
    <row r="1228" spans="1:9" ht="25.5" outlineLevel="1" x14ac:dyDescent="0.25">
      <c r="A1228" s="25" t="s">
        <v>26</v>
      </c>
      <c r="B1228" s="26" t="s">
        <v>999</v>
      </c>
      <c r="C1228" s="27" t="s">
        <v>1000</v>
      </c>
      <c r="D1228" s="26"/>
      <c r="E1228" s="27"/>
      <c r="F1228" s="28">
        <v>162000</v>
      </c>
      <c r="H1228" s="28">
        <f>H1229</f>
        <v>162</v>
      </c>
    </row>
    <row r="1229" spans="1:9" ht="38.25" outlineLevel="2" x14ac:dyDescent="0.25">
      <c r="A1229" s="25" t="s">
        <v>26</v>
      </c>
      <c r="B1229" s="26" t="s">
        <v>1001</v>
      </c>
      <c r="C1229" s="27" t="s">
        <v>1002</v>
      </c>
      <c r="D1229" s="26" t="s">
        <v>209</v>
      </c>
      <c r="E1229" s="27" t="s">
        <v>140</v>
      </c>
      <c r="F1229" s="28">
        <v>162000</v>
      </c>
      <c r="H1229" s="28">
        <f>H1230</f>
        <v>162</v>
      </c>
    </row>
    <row r="1230" spans="1:9" ht="25.5" outlineLevel="3" x14ac:dyDescent="0.25">
      <c r="A1230" s="29" t="s">
        <v>26</v>
      </c>
      <c r="B1230" s="29" t="s">
        <v>1001</v>
      </c>
      <c r="C1230" s="30" t="s">
        <v>1002</v>
      </c>
      <c r="D1230" s="29" t="s">
        <v>210</v>
      </c>
      <c r="E1230" s="30" t="s">
        <v>211</v>
      </c>
      <c r="F1230" s="31">
        <v>162000</v>
      </c>
      <c r="H1230" s="31">
        <v>162</v>
      </c>
    </row>
    <row r="1231" spans="1:9" ht="25.5" x14ac:dyDescent="0.25">
      <c r="A1231" s="98" t="s">
        <v>26</v>
      </c>
      <c r="B1231" s="99" t="s">
        <v>225</v>
      </c>
      <c r="C1231" s="100" t="s">
        <v>226</v>
      </c>
      <c r="D1231" s="99"/>
      <c r="E1231" s="100"/>
      <c r="F1231" s="87">
        <v>862042.8</v>
      </c>
      <c r="G1231" s="88"/>
      <c r="H1231" s="87">
        <f>H1232</f>
        <v>862</v>
      </c>
    </row>
    <row r="1232" spans="1:9" ht="38.25" outlineLevel="1" x14ac:dyDescent="0.25">
      <c r="A1232" s="25" t="s">
        <v>26</v>
      </c>
      <c r="B1232" s="26" t="s">
        <v>587</v>
      </c>
      <c r="C1232" s="27" t="s">
        <v>588</v>
      </c>
      <c r="D1232" s="26"/>
      <c r="E1232" s="27"/>
      <c r="F1232" s="28">
        <v>862042.8</v>
      </c>
      <c r="H1232" s="28">
        <f>H1233+H1235+H1237</f>
        <v>862</v>
      </c>
    </row>
    <row r="1233" spans="1:8" ht="51" outlineLevel="2" x14ac:dyDescent="0.25">
      <c r="A1233" s="25" t="s">
        <v>26</v>
      </c>
      <c r="B1233" s="26" t="s">
        <v>797</v>
      </c>
      <c r="C1233" s="27" t="s">
        <v>798</v>
      </c>
      <c r="D1233" s="26" t="s">
        <v>209</v>
      </c>
      <c r="E1233" s="27" t="s">
        <v>140</v>
      </c>
      <c r="F1233" s="28">
        <v>9000</v>
      </c>
      <c r="H1233" s="28">
        <f>H1234</f>
        <v>9</v>
      </c>
    </row>
    <row r="1234" spans="1:8" ht="51" outlineLevel="3" x14ac:dyDescent="0.25">
      <c r="A1234" s="29" t="s">
        <v>26</v>
      </c>
      <c r="B1234" s="29" t="s">
        <v>797</v>
      </c>
      <c r="C1234" s="30" t="s">
        <v>798</v>
      </c>
      <c r="D1234" s="29" t="s">
        <v>210</v>
      </c>
      <c r="E1234" s="30" t="s">
        <v>211</v>
      </c>
      <c r="F1234" s="31">
        <v>9000</v>
      </c>
      <c r="H1234" s="31">
        <v>9</v>
      </c>
    </row>
    <row r="1235" spans="1:8" ht="89.25" outlineLevel="2" x14ac:dyDescent="0.25">
      <c r="A1235" s="25" t="s">
        <v>26</v>
      </c>
      <c r="B1235" s="26" t="s">
        <v>983</v>
      </c>
      <c r="C1235" s="27" t="s">
        <v>984</v>
      </c>
      <c r="D1235" s="26" t="s">
        <v>209</v>
      </c>
      <c r="E1235" s="27" t="s">
        <v>140</v>
      </c>
      <c r="F1235" s="28">
        <v>9000</v>
      </c>
      <c r="H1235" s="28">
        <f>H1236</f>
        <v>9</v>
      </c>
    </row>
    <row r="1236" spans="1:8" ht="76.5" outlineLevel="3" x14ac:dyDescent="0.25">
      <c r="A1236" s="29" t="s">
        <v>26</v>
      </c>
      <c r="B1236" s="29" t="s">
        <v>983</v>
      </c>
      <c r="C1236" s="30" t="s">
        <v>984</v>
      </c>
      <c r="D1236" s="29" t="s">
        <v>210</v>
      </c>
      <c r="E1236" s="30" t="s">
        <v>211</v>
      </c>
      <c r="F1236" s="31">
        <v>9000</v>
      </c>
      <c r="H1236" s="31">
        <v>9</v>
      </c>
    </row>
    <row r="1237" spans="1:8" ht="38.25" outlineLevel="2" x14ac:dyDescent="0.25">
      <c r="A1237" s="25" t="s">
        <v>26</v>
      </c>
      <c r="B1237" s="26" t="s">
        <v>985</v>
      </c>
      <c r="C1237" s="27" t="s">
        <v>986</v>
      </c>
      <c r="D1237" s="26" t="s">
        <v>209</v>
      </c>
      <c r="E1237" s="27" t="s">
        <v>140</v>
      </c>
      <c r="F1237" s="28">
        <v>844042.8</v>
      </c>
      <c r="H1237" s="28">
        <f>H1238</f>
        <v>844</v>
      </c>
    </row>
    <row r="1238" spans="1:8" ht="25.5" outlineLevel="3" x14ac:dyDescent="0.25">
      <c r="A1238" s="29" t="s">
        <v>26</v>
      </c>
      <c r="B1238" s="29" t="s">
        <v>985</v>
      </c>
      <c r="C1238" s="30" t="s">
        <v>986</v>
      </c>
      <c r="D1238" s="29" t="s">
        <v>210</v>
      </c>
      <c r="E1238" s="30" t="s">
        <v>211</v>
      </c>
      <c r="F1238" s="31">
        <v>844042.8</v>
      </c>
      <c r="H1238" s="31">
        <v>844</v>
      </c>
    </row>
    <row r="1239" spans="1:8" ht="25.5" x14ac:dyDescent="0.25">
      <c r="A1239" s="98" t="s">
        <v>26</v>
      </c>
      <c r="B1239" s="99" t="s">
        <v>525</v>
      </c>
      <c r="C1239" s="100" t="s">
        <v>526</v>
      </c>
      <c r="D1239" s="99"/>
      <c r="E1239" s="100"/>
      <c r="F1239" s="87">
        <v>434523.86</v>
      </c>
      <c r="G1239" s="88"/>
      <c r="H1239" s="87">
        <f>H1240</f>
        <v>435</v>
      </c>
    </row>
    <row r="1240" spans="1:8" ht="25.5" outlineLevel="1" x14ac:dyDescent="0.25">
      <c r="A1240" s="25" t="s">
        <v>26</v>
      </c>
      <c r="B1240" s="26" t="s">
        <v>548</v>
      </c>
      <c r="C1240" s="27" t="s">
        <v>549</v>
      </c>
      <c r="D1240" s="26"/>
      <c r="E1240" s="27"/>
      <c r="F1240" s="28">
        <v>434523.86</v>
      </c>
      <c r="H1240" s="28">
        <f>H1241</f>
        <v>435</v>
      </c>
    </row>
    <row r="1241" spans="1:8" ht="38.25" outlineLevel="2" x14ac:dyDescent="0.25">
      <c r="A1241" s="25" t="s">
        <v>26</v>
      </c>
      <c r="B1241" s="26" t="s">
        <v>1003</v>
      </c>
      <c r="C1241" s="27" t="s">
        <v>1004</v>
      </c>
      <c r="D1241" s="26" t="s">
        <v>209</v>
      </c>
      <c r="E1241" s="27" t="s">
        <v>140</v>
      </c>
      <c r="F1241" s="28">
        <v>434523.86</v>
      </c>
      <c r="H1241" s="28">
        <f>H1242</f>
        <v>435</v>
      </c>
    </row>
    <row r="1242" spans="1:8" ht="25.5" outlineLevel="3" x14ac:dyDescent="0.25">
      <c r="A1242" s="29" t="s">
        <v>26</v>
      </c>
      <c r="B1242" s="29" t="s">
        <v>1003</v>
      </c>
      <c r="C1242" s="30" t="s">
        <v>1004</v>
      </c>
      <c r="D1242" s="29" t="s">
        <v>210</v>
      </c>
      <c r="E1242" s="30" t="s">
        <v>211</v>
      </c>
      <c r="F1242" s="31">
        <v>434523.86</v>
      </c>
      <c r="H1242" s="31">
        <v>435</v>
      </c>
    </row>
    <row r="1243" spans="1:8" ht="38.25" x14ac:dyDescent="0.25">
      <c r="A1243" s="98" t="s">
        <v>26</v>
      </c>
      <c r="B1243" s="99" t="s">
        <v>467</v>
      </c>
      <c r="C1243" s="100" t="s">
        <v>468</v>
      </c>
      <c r="D1243" s="99"/>
      <c r="E1243" s="100"/>
      <c r="F1243" s="87">
        <v>16401200</v>
      </c>
      <c r="G1243" s="88"/>
      <c r="H1243" s="87">
        <f>H1244+H1249+H1254</f>
        <v>16401</v>
      </c>
    </row>
    <row r="1244" spans="1:8" ht="25.5" outlineLevel="1" x14ac:dyDescent="0.25">
      <c r="A1244" s="25" t="s">
        <v>26</v>
      </c>
      <c r="B1244" s="26" t="s">
        <v>633</v>
      </c>
      <c r="C1244" s="27" t="s">
        <v>634</v>
      </c>
      <c r="D1244" s="26"/>
      <c r="E1244" s="27"/>
      <c r="F1244" s="28">
        <v>10516100</v>
      </c>
      <c r="H1244" s="28">
        <f>H1245+H1247</f>
        <v>10516</v>
      </c>
    </row>
    <row r="1245" spans="1:8" ht="38.25" outlineLevel="2" x14ac:dyDescent="0.25">
      <c r="A1245" s="25" t="s">
        <v>26</v>
      </c>
      <c r="B1245" s="26" t="s">
        <v>987</v>
      </c>
      <c r="C1245" s="27" t="s">
        <v>988</v>
      </c>
      <c r="D1245" s="26" t="s">
        <v>209</v>
      </c>
      <c r="E1245" s="27" t="s">
        <v>140</v>
      </c>
      <c r="F1245" s="28">
        <v>9978599.4399999995</v>
      </c>
      <c r="H1245" s="28">
        <f>H1246</f>
        <v>9978</v>
      </c>
    </row>
    <row r="1246" spans="1:8" ht="15" outlineLevel="3" x14ac:dyDescent="0.25">
      <c r="A1246" s="29" t="s">
        <v>26</v>
      </c>
      <c r="B1246" s="29" t="s">
        <v>987</v>
      </c>
      <c r="C1246" s="30" t="s">
        <v>988</v>
      </c>
      <c r="D1246" s="29" t="s">
        <v>210</v>
      </c>
      <c r="E1246" s="30" t="s">
        <v>211</v>
      </c>
      <c r="F1246" s="31">
        <v>9978599.4399999995</v>
      </c>
      <c r="H1246" s="31">
        <v>9978</v>
      </c>
    </row>
    <row r="1247" spans="1:8" ht="38.25" outlineLevel="2" x14ac:dyDescent="0.25">
      <c r="A1247" s="25" t="s">
        <v>26</v>
      </c>
      <c r="B1247" s="26" t="s">
        <v>989</v>
      </c>
      <c r="C1247" s="27" t="s">
        <v>990</v>
      </c>
      <c r="D1247" s="26" t="s">
        <v>209</v>
      </c>
      <c r="E1247" s="27" t="s">
        <v>140</v>
      </c>
      <c r="F1247" s="28">
        <v>537500.56000000006</v>
      </c>
      <c r="H1247" s="28">
        <f>H1248</f>
        <v>538</v>
      </c>
    </row>
    <row r="1248" spans="1:8" ht="38.25" outlineLevel="3" x14ac:dyDescent="0.25">
      <c r="A1248" s="29" t="s">
        <v>26</v>
      </c>
      <c r="B1248" s="29" t="s">
        <v>989</v>
      </c>
      <c r="C1248" s="30" t="s">
        <v>990</v>
      </c>
      <c r="D1248" s="29" t="s">
        <v>210</v>
      </c>
      <c r="E1248" s="30" t="s">
        <v>211</v>
      </c>
      <c r="F1248" s="31">
        <v>537500.56000000006</v>
      </c>
      <c r="H1248" s="31">
        <v>538</v>
      </c>
    </row>
    <row r="1249" spans="1:8" ht="15" outlineLevel="1" x14ac:dyDescent="0.25">
      <c r="A1249" s="25" t="s">
        <v>26</v>
      </c>
      <c r="B1249" s="26" t="s">
        <v>639</v>
      </c>
      <c r="C1249" s="27" t="s">
        <v>640</v>
      </c>
      <c r="D1249" s="26"/>
      <c r="E1249" s="27"/>
      <c r="F1249" s="28">
        <v>5800100</v>
      </c>
      <c r="H1249" s="28">
        <f>H1250+H1252</f>
        <v>5800</v>
      </c>
    </row>
    <row r="1250" spans="1:8" ht="38.25" outlineLevel="2" x14ac:dyDescent="0.25">
      <c r="A1250" s="25" t="s">
        <v>26</v>
      </c>
      <c r="B1250" s="26" t="s">
        <v>991</v>
      </c>
      <c r="C1250" s="27" t="s">
        <v>992</v>
      </c>
      <c r="D1250" s="26" t="s">
        <v>209</v>
      </c>
      <c r="E1250" s="27" t="s">
        <v>140</v>
      </c>
      <c r="F1250" s="28">
        <v>5706100</v>
      </c>
      <c r="H1250" s="28">
        <f>H1251</f>
        <v>5706</v>
      </c>
    </row>
    <row r="1251" spans="1:8" ht="38.25" outlineLevel="3" x14ac:dyDescent="0.25">
      <c r="A1251" s="29" t="s">
        <v>26</v>
      </c>
      <c r="B1251" s="29" t="s">
        <v>991</v>
      </c>
      <c r="C1251" s="30" t="s">
        <v>992</v>
      </c>
      <c r="D1251" s="29" t="s">
        <v>210</v>
      </c>
      <c r="E1251" s="30" t="s">
        <v>211</v>
      </c>
      <c r="F1251" s="31">
        <v>5706100</v>
      </c>
      <c r="H1251" s="31">
        <v>5706</v>
      </c>
    </row>
    <row r="1252" spans="1:8" ht="76.5" outlineLevel="2" x14ac:dyDescent="0.25">
      <c r="A1252" s="25" t="s">
        <v>26</v>
      </c>
      <c r="B1252" s="26" t="s">
        <v>853</v>
      </c>
      <c r="C1252" s="27" t="s">
        <v>854</v>
      </c>
      <c r="D1252" s="26" t="s">
        <v>209</v>
      </c>
      <c r="E1252" s="27" t="s">
        <v>140</v>
      </c>
      <c r="F1252" s="28">
        <v>94000</v>
      </c>
      <c r="H1252" s="28">
        <f>H1253</f>
        <v>94</v>
      </c>
    </row>
    <row r="1253" spans="1:8" ht="63.75" outlineLevel="3" x14ac:dyDescent="0.25">
      <c r="A1253" s="29" t="s">
        <v>26</v>
      </c>
      <c r="B1253" s="29" t="s">
        <v>853</v>
      </c>
      <c r="C1253" s="30" t="s">
        <v>854</v>
      </c>
      <c r="D1253" s="29" t="s">
        <v>210</v>
      </c>
      <c r="E1253" s="30" t="s">
        <v>211</v>
      </c>
      <c r="F1253" s="31">
        <v>94000</v>
      </c>
      <c r="H1253" s="31">
        <v>94</v>
      </c>
    </row>
    <row r="1254" spans="1:8" ht="15" outlineLevel="1" x14ac:dyDescent="0.25">
      <c r="A1254" s="25" t="s">
        <v>26</v>
      </c>
      <c r="B1254" s="26" t="s">
        <v>469</v>
      </c>
      <c r="C1254" s="27" t="s">
        <v>470</v>
      </c>
      <c r="D1254" s="26"/>
      <c r="E1254" s="27"/>
      <c r="F1254" s="28">
        <v>85000</v>
      </c>
      <c r="H1254" s="28">
        <f>H1255+H1257</f>
        <v>85</v>
      </c>
    </row>
    <row r="1255" spans="1:8" ht="38.25" outlineLevel="2" x14ac:dyDescent="0.25">
      <c r="A1255" s="25" t="s">
        <v>26</v>
      </c>
      <c r="B1255" s="26" t="s">
        <v>993</v>
      </c>
      <c r="C1255" s="27" t="s">
        <v>994</v>
      </c>
      <c r="D1255" s="26" t="s">
        <v>209</v>
      </c>
      <c r="E1255" s="27" t="s">
        <v>140</v>
      </c>
      <c r="F1255" s="28">
        <v>27500</v>
      </c>
      <c r="H1255" s="28">
        <f>H1256</f>
        <v>28</v>
      </c>
    </row>
    <row r="1256" spans="1:8" ht="25.5" outlineLevel="3" x14ac:dyDescent="0.25">
      <c r="A1256" s="29" t="s">
        <v>26</v>
      </c>
      <c r="B1256" s="29" t="s">
        <v>993</v>
      </c>
      <c r="C1256" s="30" t="s">
        <v>994</v>
      </c>
      <c r="D1256" s="29" t="s">
        <v>210</v>
      </c>
      <c r="E1256" s="30" t="s">
        <v>211</v>
      </c>
      <c r="F1256" s="31">
        <v>27500</v>
      </c>
      <c r="H1256" s="31">
        <v>28</v>
      </c>
    </row>
    <row r="1257" spans="1:8" ht="25.5" outlineLevel="2" x14ac:dyDescent="0.25">
      <c r="A1257" s="25" t="s">
        <v>26</v>
      </c>
      <c r="B1257" s="26" t="s">
        <v>993</v>
      </c>
      <c r="C1257" s="27" t="s">
        <v>994</v>
      </c>
      <c r="D1257" s="26" t="s">
        <v>378</v>
      </c>
      <c r="E1257" s="27" t="s">
        <v>44</v>
      </c>
      <c r="F1257" s="28">
        <v>57500</v>
      </c>
      <c r="H1257" s="28">
        <f>H1258</f>
        <v>57</v>
      </c>
    </row>
    <row r="1258" spans="1:8" ht="25.5" outlineLevel="3" x14ac:dyDescent="0.25">
      <c r="A1258" s="29" t="s">
        <v>26</v>
      </c>
      <c r="B1258" s="29" t="s">
        <v>993</v>
      </c>
      <c r="C1258" s="30" t="s">
        <v>994</v>
      </c>
      <c r="D1258" s="29" t="s">
        <v>425</v>
      </c>
      <c r="E1258" s="30" t="s">
        <v>426</v>
      </c>
      <c r="F1258" s="31">
        <v>57500</v>
      </c>
      <c r="H1258" s="31">
        <v>57</v>
      </c>
    </row>
    <row r="1259" spans="1:8" ht="51" x14ac:dyDescent="0.25">
      <c r="A1259" s="98" t="s">
        <v>26</v>
      </c>
      <c r="B1259" s="99" t="s">
        <v>493</v>
      </c>
      <c r="C1259" s="100" t="s">
        <v>494</v>
      </c>
      <c r="D1259" s="99"/>
      <c r="E1259" s="100"/>
      <c r="F1259" s="87">
        <v>500000</v>
      </c>
      <c r="G1259" s="88"/>
      <c r="H1259" s="87">
        <f>H1260</f>
        <v>500</v>
      </c>
    </row>
    <row r="1260" spans="1:8" ht="15" outlineLevel="1" x14ac:dyDescent="0.25">
      <c r="A1260" s="25" t="s">
        <v>26</v>
      </c>
      <c r="B1260" s="26" t="s">
        <v>658</v>
      </c>
      <c r="C1260" s="27" t="s">
        <v>659</v>
      </c>
      <c r="D1260" s="26"/>
      <c r="E1260" s="27"/>
      <c r="F1260" s="28">
        <v>500000</v>
      </c>
      <c r="H1260" s="28">
        <f>H1261</f>
        <v>500</v>
      </c>
    </row>
    <row r="1261" spans="1:8" ht="38.25" outlineLevel="2" x14ac:dyDescent="0.25">
      <c r="A1261" s="25" t="s">
        <v>26</v>
      </c>
      <c r="B1261" s="26" t="s">
        <v>660</v>
      </c>
      <c r="C1261" s="27" t="s">
        <v>661</v>
      </c>
      <c r="D1261" s="26" t="s">
        <v>209</v>
      </c>
      <c r="E1261" s="27" t="s">
        <v>140</v>
      </c>
      <c r="F1261" s="28">
        <v>500000</v>
      </c>
      <c r="H1261" s="28">
        <f>H1262</f>
        <v>500</v>
      </c>
    </row>
    <row r="1262" spans="1:8" ht="25.5" outlineLevel="3" x14ac:dyDescent="0.25">
      <c r="A1262" s="29" t="s">
        <v>26</v>
      </c>
      <c r="B1262" s="29" t="s">
        <v>660</v>
      </c>
      <c r="C1262" s="30" t="s">
        <v>661</v>
      </c>
      <c r="D1262" s="29" t="s">
        <v>210</v>
      </c>
      <c r="E1262" s="30" t="s">
        <v>211</v>
      </c>
      <c r="F1262" s="31">
        <v>500000</v>
      </c>
      <c r="H1262" s="31">
        <v>500</v>
      </c>
    </row>
    <row r="1263" spans="1:8" ht="15" x14ac:dyDescent="0.25">
      <c r="A1263" s="98" t="s">
        <v>26</v>
      </c>
      <c r="B1263" s="99" t="s">
        <v>298</v>
      </c>
      <c r="C1263" s="100" t="s">
        <v>42</v>
      </c>
      <c r="D1263" s="99"/>
      <c r="E1263" s="100"/>
      <c r="F1263" s="87">
        <v>22739400</v>
      </c>
      <c r="G1263" s="88"/>
      <c r="H1263" s="87">
        <f>H1264</f>
        <v>22739</v>
      </c>
    </row>
    <row r="1264" spans="1:8" ht="25.5" outlineLevel="1" x14ac:dyDescent="0.25">
      <c r="A1264" s="25" t="s">
        <v>26</v>
      </c>
      <c r="B1264" s="26" t="s">
        <v>299</v>
      </c>
      <c r="C1264" s="27" t="s">
        <v>60</v>
      </c>
      <c r="D1264" s="26"/>
      <c r="E1264" s="27"/>
      <c r="F1264" s="28">
        <v>22739400</v>
      </c>
      <c r="H1264" s="28">
        <f>H1265+H1269+H1273+H1276</f>
        <v>22739</v>
      </c>
    </row>
    <row r="1265" spans="1:8" ht="76.5" outlineLevel="2" x14ac:dyDescent="0.25">
      <c r="A1265" s="25" t="s">
        <v>26</v>
      </c>
      <c r="B1265" s="26" t="s">
        <v>325</v>
      </c>
      <c r="C1265" s="27" t="s">
        <v>326</v>
      </c>
      <c r="D1265" s="26" t="s">
        <v>276</v>
      </c>
      <c r="E1265" s="27" t="s">
        <v>71</v>
      </c>
      <c r="F1265" s="28">
        <v>18019900</v>
      </c>
      <c r="H1265" s="28">
        <f>H1266+H1267+H1268</f>
        <v>18020</v>
      </c>
    </row>
    <row r="1266" spans="1:8" ht="25.5" outlineLevel="3" x14ac:dyDescent="0.25">
      <c r="A1266" s="29" t="s">
        <v>26</v>
      </c>
      <c r="B1266" s="29" t="s">
        <v>325</v>
      </c>
      <c r="C1266" s="30" t="s">
        <v>326</v>
      </c>
      <c r="D1266" s="29" t="s">
        <v>277</v>
      </c>
      <c r="E1266" s="30" t="s">
        <v>278</v>
      </c>
      <c r="F1266" s="31">
        <v>13697400</v>
      </c>
      <c r="H1266" s="31">
        <v>13697</v>
      </c>
    </row>
    <row r="1267" spans="1:8" ht="38.25" outlineLevel="3" x14ac:dyDescent="0.25">
      <c r="A1267" s="29" t="s">
        <v>26</v>
      </c>
      <c r="B1267" s="29" t="s">
        <v>325</v>
      </c>
      <c r="C1267" s="30" t="s">
        <v>326</v>
      </c>
      <c r="D1267" s="29" t="s">
        <v>279</v>
      </c>
      <c r="E1267" s="30" t="s">
        <v>280</v>
      </c>
      <c r="F1267" s="31">
        <v>201900</v>
      </c>
      <c r="H1267" s="31">
        <v>202</v>
      </c>
    </row>
    <row r="1268" spans="1:8" ht="51" outlineLevel="3" x14ac:dyDescent="0.25">
      <c r="A1268" s="29" t="s">
        <v>26</v>
      </c>
      <c r="B1268" s="29" t="s">
        <v>325</v>
      </c>
      <c r="C1268" s="30" t="s">
        <v>326</v>
      </c>
      <c r="D1268" s="29" t="s">
        <v>281</v>
      </c>
      <c r="E1268" s="30" t="s">
        <v>282</v>
      </c>
      <c r="F1268" s="31">
        <v>4120600</v>
      </c>
      <c r="H1268" s="31">
        <v>4121</v>
      </c>
    </row>
    <row r="1269" spans="1:8" ht="38.25" outlineLevel="2" x14ac:dyDescent="0.25">
      <c r="A1269" s="25" t="s">
        <v>26</v>
      </c>
      <c r="B1269" s="26" t="s">
        <v>325</v>
      </c>
      <c r="C1269" s="27" t="s">
        <v>326</v>
      </c>
      <c r="D1269" s="26" t="s">
        <v>209</v>
      </c>
      <c r="E1269" s="27" t="s">
        <v>140</v>
      </c>
      <c r="F1269" s="28">
        <v>1756500</v>
      </c>
      <c r="H1269" s="28">
        <f>H1270+H1271+H1272</f>
        <v>1756</v>
      </c>
    </row>
    <row r="1270" spans="1:8" ht="38.25" outlineLevel="3" x14ac:dyDescent="0.25">
      <c r="A1270" s="29" t="s">
        <v>26</v>
      </c>
      <c r="B1270" s="29" t="s">
        <v>325</v>
      </c>
      <c r="C1270" s="30" t="s">
        <v>326</v>
      </c>
      <c r="D1270" s="29" t="s">
        <v>231</v>
      </c>
      <c r="E1270" s="30" t="s">
        <v>232</v>
      </c>
      <c r="F1270" s="31">
        <v>85788</v>
      </c>
      <c r="H1270" s="31">
        <v>86</v>
      </c>
    </row>
    <row r="1271" spans="1:8" ht="15" outlineLevel="3" x14ac:dyDescent="0.25">
      <c r="A1271" s="29" t="s">
        <v>26</v>
      </c>
      <c r="B1271" s="29" t="s">
        <v>325</v>
      </c>
      <c r="C1271" s="30" t="s">
        <v>326</v>
      </c>
      <c r="D1271" s="29" t="s">
        <v>210</v>
      </c>
      <c r="E1271" s="30" t="s">
        <v>211</v>
      </c>
      <c r="F1271" s="31">
        <v>1312612</v>
      </c>
      <c r="H1271" s="31">
        <v>1312</v>
      </c>
    </row>
    <row r="1272" spans="1:8" ht="15" outlineLevel="3" x14ac:dyDescent="0.25">
      <c r="A1272" s="29" t="s">
        <v>26</v>
      </c>
      <c r="B1272" s="29" t="s">
        <v>325</v>
      </c>
      <c r="C1272" s="30" t="s">
        <v>326</v>
      </c>
      <c r="D1272" s="29" t="s">
        <v>260</v>
      </c>
      <c r="E1272" s="30" t="s">
        <v>261</v>
      </c>
      <c r="F1272" s="31">
        <v>358100</v>
      </c>
      <c r="H1272" s="31">
        <v>358</v>
      </c>
    </row>
    <row r="1273" spans="1:8" ht="76.5" outlineLevel="2" x14ac:dyDescent="0.25">
      <c r="A1273" s="25" t="s">
        <v>26</v>
      </c>
      <c r="B1273" s="26" t="s">
        <v>967</v>
      </c>
      <c r="C1273" s="27" t="s">
        <v>326</v>
      </c>
      <c r="D1273" s="26" t="s">
        <v>276</v>
      </c>
      <c r="E1273" s="27" t="s">
        <v>71</v>
      </c>
      <c r="F1273" s="28">
        <v>2799400</v>
      </c>
      <c r="H1273" s="28">
        <f>H1274+H1275</f>
        <v>2799</v>
      </c>
    </row>
    <row r="1274" spans="1:8" ht="25.5" outlineLevel="3" x14ac:dyDescent="0.25">
      <c r="A1274" s="29" t="s">
        <v>26</v>
      </c>
      <c r="B1274" s="29" t="s">
        <v>967</v>
      </c>
      <c r="C1274" s="30" t="s">
        <v>326</v>
      </c>
      <c r="D1274" s="29" t="s">
        <v>277</v>
      </c>
      <c r="E1274" s="30" t="s">
        <v>278</v>
      </c>
      <c r="F1274" s="31">
        <v>2150100</v>
      </c>
      <c r="H1274" s="31">
        <v>2150</v>
      </c>
    </row>
    <row r="1275" spans="1:8" ht="51" outlineLevel="3" x14ac:dyDescent="0.25">
      <c r="A1275" s="29" t="s">
        <v>26</v>
      </c>
      <c r="B1275" s="29" t="s">
        <v>967</v>
      </c>
      <c r="C1275" s="30" t="s">
        <v>326</v>
      </c>
      <c r="D1275" s="29" t="s">
        <v>281</v>
      </c>
      <c r="E1275" s="30" t="s">
        <v>282</v>
      </c>
      <c r="F1275" s="31">
        <v>649300</v>
      </c>
      <c r="H1275" s="31">
        <v>649</v>
      </c>
    </row>
    <row r="1276" spans="1:8" ht="38.25" outlineLevel="2" x14ac:dyDescent="0.25">
      <c r="A1276" s="25" t="s">
        <v>26</v>
      </c>
      <c r="B1276" s="26" t="s">
        <v>997</v>
      </c>
      <c r="C1276" s="27" t="s">
        <v>998</v>
      </c>
      <c r="D1276" s="26" t="s">
        <v>209</v>
      </c>
      <c r="E1276" s="27" t="s">
        <v>140</v>
      </c>
      <c r="F1276" s="28">
        <v>163600</v>
      </c>
      <c r="H1276" s="28">
        <f>H1277+H1278</f>
        <v>164</v>
      </c>
    </row>
    <row r="1277" spans="1:8" ht="15" outlineLevel="3" x14ac:dyDescent="0.25">
      <c r="A1277" s="29" t="s">
        <v>26</v>
      </c>
      <c r="B1277" s="29" t="s">
        <v>997</v>
      </c>
      <c r="C1277" s="30" t="s">
        <v>998</v>
      </c>
      <c r="D1277" s="29" t="s">
        <v>210</v>
      </c>
      <c r="E1277" s="30" t="s">
        <v>211</v>
      </c>
      <c r="F1277" s="31">
        <v>82000</v>
      </c>
      <c r="H1277" s="31">
        <v>82</v>
      </c>
    </row>
    <row r="1278" spans="1:8" ht="15" outlineLevel="3" x14ac:dyDescent="0.25">
      <c r="A1278" s="29" t="s">
        <v>26</v>
      </c>
      <c r="B1278" s="29" t="s">
        <v>997</v>
      </c>
      <c r="C1278" s="30" t="s">
        <v>998</v>
      </c>
      <c r="D1278" s="29" t="s">
        <v>260</v>
      </c>
      <c r="E1278" s="30" t="s">
        <v>261</v>
      </c>
      <c r="F1278" s="31">
        <v>81600</v>
      </c>
      <c r="H1278" s="31">
        <v>82</v>
      </c>
    </row>
    <row r="1279" spans="1:8" ht="38.25" x14ac:dyDescent="0.25">
      <c r="A1279" s="98" t="s">
        <v>27</v>
      </c>
      <c r="B1279" s="99" t="s">
        <v>284</v>
      </c>
      <c r="C1279" s="100" t="s">
        <v>285</v>
      </c>
      <c r="D1279" s="99"/>
      <c r="E1279" s="100"/>
      <c r="F1279" s="87">
        <v>49500</v>
      </c>
      <c r="G1279" s="88"/>
      <c r="H1279" s="87">
        <f>H1280</f>
        <v>50</v>
      </c>
    </row>
    <row r="1280" spans="1:8" ht="38.25" outlineLevel="1" x14ac:dyDescent="0.25">
      <c r="A1280" s="25" t="s">
        <v>27</v>
      </c>
      <c r="B1280" s="26" t="s">
        <v>286</v>
      </c>
      <c r="C1280" s="27" t="s">
        <v>287</v>
      </c>
      <c r="D1280" s="26"/>
      <c r="E1280" s="27"/>
      <c r="F1280" s="28">
        <v>49500</v>
      </c>
      <c r="H1280" s="28">
        <f>H1281</f>
        <v>50</v>
      </c>
    </row>
    <row r="1281" spans="1:8" ht="38.25" outlineLevel="2" x14ac:dyDescent="0.25">
      <c r="A1281" s="25" t="s">
        <v>27</v>
      </c>
      <c r="B1281" s="26" t="s">
        <v>288</v>
      </c>
      <c r="C1281" s="27" t="s">
        <v>289</v>
      </c>
      <c r="D1281" s="26" t="s">
        <v>209</v>
      </c>
      <c r="E1281" s="27" t="s">
        <v>140</v>
      </c>
      <c r="F1281" s="28">
        <v>49500</v>
      </c>
      <c r="H1281" s="28">
        <f>H1282</f>
        <v>50</v>
      </c>
    </row>
    <row r="1282" spans="1:8" ht="25.5" outlineLevel="3" x14ac:dyDescent="0.25">
      <c r="A1282" s="29" t="s">
        <v>27</v>
      </c>
      <c r="B1282" s="29" t="s">
        <v>288</v>
      </c>
      <c r="C1282" s="30" t="s">
        <v>289</v>
      </c>
      <c r="D1282" s="29" t="s">
        <v>210</v>
      </c>
      <c r="E1282" s="30" t="s">
        <v>211</v>
      </c>
      <c r="F1282" s="31">
        <v>49500</v>
      </c>
      <c r="H1282" s="31">
        <v>50</v>
      </c>
    </row>
    <row r="1283" spans="1:8" ht="15" x14ac:dyDescent="0.25">
      <c r="A1283" s="98" t="s">
        <v>27</v>
      </c>
      <c r="B1283" s="99" t="s">
        <v>298</v>
      </c>
      <c r="C1283" s="100" t="s">
        <v>42</v>
      </c>
      <c r="D1283" s="99"/>
      <c r="E1283" s="100"/>
      <c r="F1283" s="87">
        <v>22963280</v>
      </c>
      <c r="G1283" s="88"/>
      <c r="H1283" s="87">
        <f>H1284</f>
        <v>22963</v>
      </c>
    </row>
    <row r="1284" spans="1:8" ht="15" outlineLevel="1" x14ac:dyDescent="0.25">
      <c r="A1284" s="25" t="s">
        <v>27</v>
      </c>
      <c r="B1284" s="26" t="s">
        <v>970</v>
      </c>
      <c r="C1284" s="27" t="s">
        <v>62</v>
      </c>
      <c r="D1284" s="26"/>
      <c r="E1284" s="27"/>
      <c r="F1284" s="28">
        <v>22963280</v>
      </c>
      <c r="H1284" s="28">
        <f>H1285+H1289+H1292+H1295+H1297+H1299</f>
        <v>22963</v>
      </c>
    </row>
    <row r="1285" spans="1:8" ht="76.5" outlineLevel="2" x14ac:dyDescent="0.25">
      <c r="A1285" s="25" t="s">
        <v>27</v>
      </c>
      <c r="B1285" s="26" t="s">
        <v>971</v>
      </c>
      <c r="C1285" s="27" t="s">
        <v>972</v>
      </c>
      <c r="D1285" s="26" t="s">
        <v>276</v>
      </c>
      <c r="E1285" s="27" t="s">
        <v>71</v>
      </c>
      <c r="F1285" s="28">
        <v>12843080</v>
      </c>
      <c r="H1285" s="28">
        <f>H1286+H1287+H1288</f>
        <v>12843</v>
      </c>
    </row>
    <row r="1286" spans="1:8" ht="25.5" outlineLevel="3" x14ac:dyDescent="0.25">
      <c r="A1286" s="29" t="s">
        <v>27</v>
      </c>
      <c r="B1286" s="29" t="s">
        <v>971</v>
      </c>
      <c r="C1286" s="30" t="s">
        <v>972</v>
      </c>
      <c r="D1286" s="29" t="s">
        <v>277</v>
      </c>
      <c r="E1286" s="30" t="s">
        <v>278</v>
      </c>
      <c r="F1286" s="31">
        <v>9394300</v>
      </c>
      <c r="H1286" s="31">
        <v>9394</v>
      </c>
    </row>
    <row r="1287" spans="1:8" ht="38.25" outlineLevel="3" x14ac:dyDescent="0.25">
      <c r="A1287" s="29" t="s">
        <v>27</v>
      </c>
      <c r="B1287" s="29" t="s">
        <v>971</v>
      </c>
      <c r="C1287" s="30" t="s">
        <v>972</v>
      </c>
      <c r="D1287" s="29" t="s">
        <v>279</v>
      </c>
      <c r="E1287" s="30" t="s">
        <v>280</v>
      </c>
      <c r="F1287" s="31">
        <v>800900</v>
      </c>
      <c r="H1287" s="31">
        <v>801</v>
      </c>
    </row>
    <row r="1288" spans="1:8" ht="51" outlineLevel="3" x14ac:dyDescent="0.25">
      <c r="A1288" s="29" t="s">
        <v>27</v>
      </c>
      <c r="B1288" s="29" t="s">
        <v>971</v>
      </c>
      <c r="C1288" s="30" t="s">
        <v>972</v>
      </c>
      <c r="D1288" s="29" t="s">
        <v>281</v>
      </c>
      <c r="E1288" s="30" t="s">
        <v>282</v>
      </c>
      <c r="F1288" s="31">
        <v>2647880</v>
      </c>
      <c r="H1288" s="31">
        <v>2648</v>
      </c>
    </row>
    <row r="1289" spans="1:8" ht="38.25" outlineLevel="2" x14ac:dyDescent="0.25">
      <c r="A1289" s="25" t="s">
        <v>27</v>
      </c>
      <c r="B1289" s="26" t="s">
        <v>971</v>
      </c>
      <c r="C1289" s="27" t="s">
        <v>972</v>
      </c>
      <c r="D1289" s="26" t="s">
        <v>209</v>
      </c>
      <c r="E1289" s="27" t="s">
        <v>140</v>
      </c>
      <c r="F1289" s="28">
        <v>763550</v>
      </c>
      <c r="H1289" s="28">
        <f>H1290+H1291</f>
        <v>763</v>
      </c>
    </row>
    <row r="1290" spans="1:8" ht="38.25" outlineLevel="3" x14ac:dyDescent="0.25">
      <c r="A1290" s="29" t="s">
        <v>27</v>
      </c>
      <c r="B1290" s="29" t="s">
        <v>971</v>
      </c>
      <c r="C1290" s="30" t="s">
        <v>972</v>
      </c>
      <c r="D1290" s="29" t="s">
        <v>231</v>
      </c>
      <c r="E1290" s="30" t="s">
        <v>232</v>
      </c>
      <c r="F1290" s="31">
        <v>127427</v>
      </c>
      <c r="H1290" s="31">
        <v>127</v>
      </c>
    </row>
    <row r="1291" spans="1:8" ht="15" outlineLevel="3" x14ac:dyDescent="0.25">
      <c r="A1291" s="29" t="s">
        <v>27</v>
      </c>
      <c r="B1291" s="29" t="s">
        <v>971</v>
      </c>
      <c r="C1291" s="30" t="s">
        <v>972</v>
      </c>
      <c r="D1291" s="29" t="s">
        <v>210</v>
      </c>
      <c r="E1291" s="30" t="s">
        <v>211</v>
      </c>
      <c r="F1291" s="31">
        <v>636123</v>
      </c>
      <c r="H1291" s="31">
        <v>636</v>
      </c>
    </row>
    <row r="1292" spans="1:8" ht="76.5" outlineLevel="2" x14ac:dyDescent="0.25">
      <c r="A1292" s="25" t="s">
        <v>27</v>
      </c>
      <c r="B1292" s="26" t="s">
        <v>1005</v>
      </c>
      <c r="C1292" s="27" t="s">
        <v>972</v>
      </c>
      <c r="D1292" s="26" t="s">
        <v>276</v>
      </c>
      <c r="E1292" s="27" t="s">
        <v>71</v>
      </c>
      <c r="F1292" s="28">
        <v>1686300</v>
      </c>
      <c r="H1292" s="28">
        <f>H1293+H1294</f>
        <v>1686</v>
      </c>
    </row>
    <row r="1293" spans="1:8" ht="25.5" outlineLevel="3" x14ac:dyDescent="0.25">
      <c r="A1293" s="29" t="s">
        <v>27</v>
      </c>
      <c r="B1293" s="29" t="s">
        <v>1005</v>
      </c>
      <c r="C1293" s="30" t="s">
        <v>972</v>
      </c>
      <c r="D1293" s="29" t="s">
        <v>277</v>
      </c>
      <c r="E1293" s="30" t="s">
        <v>278</v>
      </c>
      <c r="F1293" s="31">
        <v>1295200</v>
      </c>
      <c r="H1293" s="31">
        <v>1295</v>
      </c>
    </row>
    <row r="1294" spans="1:8" ht="51" outlineLevel="3" x14ac:dyDescent="0.25">
      <c r="A1294" s="29" t="s">
        <v>27</v>
      </c>
      <c r="B1294" s="29" t="s">
        <v>1005</v>
      </c>
      <c r="C1294" s="30" t="s">
        <v>972</v>
      </c>
      <c r="D1294" s="29" t="s">
        <v>281</v>
      </c>
      <c r="E1294" s="30" t="s">
        <v>282</v>
      </c>
      <c r="F1294" s="31">
        <v>391100</v>
      </c>
      <c r="H1294" s="31">
        <v>391</v>
      </c>
    </row>
    <row r="1295" spans="1:8" ht="76.5" outlineLevel="2" x14ac:dyDescent="0.25">
      <c r="A1295" s="25" t="s">
        <v>27</v>
      </c>
      <c r="B1295" s="26" t="s">
        <v>1006</v>
      </c>
      <c r="C1295" s="27" t="s">
        <v>1007</v>
      </c>
      <c r="D1295" s="26" t="s">
        <v>276</v>
      </c>
      <c r="E1295" s="27" t="s">
        <v>71</v>
      </c>
      <c r="F1295" s="28">
        <v>2459650</v>
      </c>
      <c r="H1295" s="28">
        <f>H1296</f>
        <v>2460</v>
      </c>
    </row>
    <row r="1296" spans="1:8" ht="38.25" outlineLevel="3" x14ac:dyDescent="0.25">
      <c r="A1296" s="29" t="s">
        <v>27</v>
      </c>
      <c r="B1296" s="29" t="s">
        <v>1006</v>
      </c>
      <c r="C1296" s="30" t="s">
        <v>1007</v>
      </c>
      <c r="D1296" s="29" t="s">
        <v>279</v>
      </c>
      <c r="E1296" s="30" t="s">
        <v>280</v>
      </c>
      <c r="F1296" s="31">
        <v>2459650</v>
      </c>
      <c r="H1296" s="31">
        <v>2460</v>
      </c>
    </row>
    <row r="1297" spans="1:8" ht="38.25" outlineLevel="2" x14ac:dyDescent="0.25">
      <c r="A1297" s="25" t="s">
        <v>27</v>
      </c>
      <c r="B1297" s="26" t="s">
        <v>1008</v>
      </c>
      <c r="C1297" s="27" t="s">
        <v>996</v>
      </c>
      <c r="D1297" s="26" t="s">
        <v>209</v>
      </c>
      <c r="E1297" s="27" t="s">
        <v>140</v>
      </c>
      <c r="F1297" s="28">
        <v>261000</v>
      </c>
      <c r="H1297" s="28">
        <f>H1298</f>
        <v>261</v>
      </c>
    </row>
    <row r="1298" spans="1:8" ht="15" outlineLevel="3" x14ac:dyDescent="0.25">
      <c r="A1298" s="29" t="s">
        <v>27</v>
      </c>
      <c r="B1298" s="29" t="s">
        <v>1008</v>
      </c>
      <c r="C1298" s="30" t="s">
        <v>996</v>
      </c>
      <c r="D1298" s="29" t="s">
        <v>210</v>
      </c>
      <c r="E1298" s="30" t="s">
        <v>211</v>
      </c>
      <c r="F1298" s="31">
        <v>261000</v>
      </c>
      <c r="H1298" s="31">
        <v>261</v>
      </c>
    </row>
    <row r="1299" spans="1:8" ht="76.5" outlineLevel="2" x14ac:dyDescent="0.25">
      <c r="A1299" s="25" t="s">
        <v>27</v>
      </c>
      <c r="B1299" s="26" t="s">
        <v>1009</v>
      </c>
      <c r="C1299" s="27" t="s">
        <v>1010</v>
      </c>
      <c r="D1299" s="26" t="s">
        <v>276</v>
      </c>
      <c r="E1299" s="27" t="s">
        <v>71</v>
      </c>
      <c r="F1299" s="28">
        <v>4949700</v>
      </c>
      <c r="H1299" s="28">
        <f>H1300+H1301</f>
        <v>4950</v>
      </c>
    </row>
    <row r="1300" spans="1:8" ht="25.5" outlineLevel="3" x14ac:dyDescent="0.25">
      <c r="A1300" s="29" t="s">
        <v>27</v>
      </c>
      <c r="B1300" s="29" t="s">
        <v>1009</v>
      </c>
      <c r="C1300" s="30" t="s">
        <v>1010</v>
      </c>
      <c r="D1300" s="29" t="s">
        <v>277</v>
      </c>
      <c r="E1300" s="30" t="s">
        <v>278</v>
      </c>
      <c r="F1300" s="31">
        <v>3954700</v>
      </c>
      <c r="H1300" s="31">
        <v>3955</v>
      </c>
    </row>
    <row r="1301" spans="1:8" ht="51" outlineLevel="3" x14ac:dyDescent="0.25">
      <c r="A1301" s="29" t="s">
        <v>27</v>
      </c>
      <c r="B1301" s="29" t="s">
        <v>1009</v>
      </c>
      <c r="C1301" s="30" t="s">
        <v>1010</v>
      </c>
      <c r="D1301" s="29" t="s">
        <v>281</v>
      </c>
      <c r="E1301" s="30" t="s">
        <v>282</v>
      </c>
      <c r="F1301" s="31">
        <v>995000</v>
      </c>
      <c r="H1301" s="31">
        <v>995</v>
      </c>
    </row>
    <row r="1302" spans="1:8" ht="38.25" x14ac:dyDescent="0.25">
      <c r="A1302" s="98" t="s">
        <v>28</v>
      </c>
      <c r="B1302" s="99" t="s">
        <v>284</v>
      </c>
      <c r="C1302" s="100" t="s">
        <v>285</v>
      </c>
      <c r="D1302" s="99"/>
      <c r="E1302" s="100"/>
      <c r="F1302" s="87">
        <v>33000</v>
      </c>
      <c r="G1302" s="88"/>
      <c r="H1302" s="87">
        <f>H1303</f>
        <v>33</v>
      </c>
    </row>
    <row r="1303" spans="1:8" ht="38.25" outlineLevel="1" x14ac:dyDescent="0.25">
      <c r="A1303" s="25" t="s">
        <v>28</v>
      </c>
      <c r="B1303" s="26" t="s">
        <v>286</v>
      </c>
      <c r="C1303" s="27" t="s">
        <v>287</v>
      </c>
      <c r="D1303" s="26"/>
      <c r="E1303" s="27"/>
      <c r="F1303" s="28">
        <v>33000</v>
      </c>
      <c r="H1303" s="28">
        <f>H1304</f>
        <v>33</v>
      </c>
    </row>
    <row r="1304" spans="1:8" ht="38.25" outlineLevel="2" x14ac:dyDescent="0.25">
      <c r="A1304" s="25" t="s">
        <v>28</v>
      </c>
      <c r="B1304" s="26" t="s">
        <v>288</v>
      </c>
      <c r="C1304" s="27" t="s">
        <v>289</v>
      </c>
      <c r="D1304" s="26" t="s">
        <v>209</v>
      </c>
      <c r="E1304" s="27" t="s">
        <v>140</v>
      </c>
      <c r="F1304" s="28">
        <v>33000</v>
      </c>
      <c r="H1304" s="28">
        <f>H1305</f>
        <v>33</v>
      </c>
    </row>
    <row r="1305" spans="1:8" ht="25.5" outlineLevel="3" x14ac:dyDescent="0.25">
      <c r="A1305" s="29" t="s">
        <v>28</v>
      </c>
      <c r="B1305" s="29" t="s">
        <v>288</v>
      </c>
      <c r="C1305" s="30" t="s">
        <v>289</v>
      </c>
      <c r="D1305" s="29" t="s">
        <v>210</v>
      </c>
      <c r="E1305" s="30" t="s">
        <v>211</v>
      </c>
      <c r="F1305" s="31">
        <v>33000</v>
      </c>
      <c r="H1305" s="31">
        <v>33</v>
      </c>
    </row>
    <row r="1306" spans="1:8" ht="15" x14ac:dyDescent="0.25">
      <c r="A1306" s="98" t="s">
        <v>28</v>
      </c>
      <c r="B1306" s="99" t="s">
        <v>298</v>
      </c>
      <c r="C1306" s="100" t="s">
        <v>42</v>
      </c>
      <c r="D1306" s="99"/>
      <c r="E1306" s="100"/>
      <c r="F1306" s="87">
        <v>13530612.5</v>
      </c>
      <c r="G1306" s="88"/>
      <c r="H1306" s="87">
        <f>H1307</f>
        <v>13530</v>
      </c>
    </row>
    <row r="1307" spans="1:8" ht="25.5" outlineLevel="1" x14ac:dyDescent="0.25">
      <c r="A1307" s="25" t="s">
        <v>28</v>
      </c>
      <c r="B1307" s="26" t="s">
        <v>973</v>
      </c>
      <c r="C1307" s="27" t="s">
        <v>65</v>
      </c>
      <c r="D1307" s="26"/>
      <c r="E1307" s="27"/>
      <c r="F1307" s="28">
        <v>13530612.5</v>
      </c>
      <c r="H1307" s="77">
        <f>H1308+H1312+H1315+H1318</f>
        <v>13530</v>
      </c>
    </row>
    <row r="1308" spans="1:8" ht="76.5" outlineLevel="2" x14ac:dyDescent="0.25">
      <c r="A1308" s="25" t="s">
        <v>28</v>
      </c>
      <c r="B1308" s="26" t="s">
        <v>974</v>
      </c>
      <c r="C1308" s="27" t="s">
        <v>975</v>
      </c>
      <c r="D1308" s="26" t="s">
        <v>276</v>
      </c>
      <c r="E1308" s="27" t="s">
        <v>71</v>
      </c>
      <c r="F1308" s="28">
        <v>7535061.71</v>
      </c>
      <c r="H1308" s="28">
        <f>H1309+H1310+H1311</f>
        <v>7535</v>
      </c>
    </row>
    <row r="1309" spans="1:8" ht="25.5" outlineLevel="3" x14ac:dyDescent="0.25">
      <c r="A1309" s="29" t="s">
        <v>28</v>
      </c>
      <c r="B1309" s="29" t="s">
        <v>974</v>
      </c>
      <c r="C1309" s="30" t="s">
        <v>975</v>
      </c>
      <c r="D1309" s="29" t="s">
        <v>277</v>
      </c>
      <c r="E1309" s="30" t="s">
        <v>278</v>
      </c>
      <c r="F1309" s="31">
        <v>5913000</v>
      </c>
      <c r="H1309" s="31">
        <v>5913</v>
      </c>
    </row>
    <row r="1310" spans="1:8" ht="38.25" outlineLevel="3" x14ac:dyDescent="0.25">
      <c r="A1310" s="29" t="s">
        <v>28</v>
      </c>
      <c r="B1310" s="29" t="s">
        <v>974</v>
      </c>
      <c r="C1310" s="30" t="s">
        <v>975</v>
      </c>
      <c r="D1310" s="29" t="s">
        <v>279</v>
      </c>
      <c r="E1310" s="30" t="s">
        <v>280</v>
      </c>
      <c r="F1310" s="31">
        <v>201295.5</v>
      </c>
      <c r="H1310" s="31">
        <v>201</v>
      </c>
    </row>
    <row r="1311" spans="1:8" ht="51" outlineLevel="3" x14ac:dyDescent="0.25">
      <c r="A1311" s="29" t="s">
        <v>28</v>
      </c>
      <c r="B1311" s="29" t="s">
        <v>974</v>
      </c>
      <c r="C1311" s="30" t="s">
        <v>975</v>
      </c>
      <c r="D1311" s="29" t="s">
        <v>281</v>
      </c>
      <c r="E1311" s="30" t="s">
        <v>282</v>
      </c>
      <c r="F1311" s="31">
        <v>1420766.21</v>
      </c>
      <c r="H1311" s="31">
        <v>1421</v>
      </c>
    </row>
    <row r="1312" spans="1:8" ht="38.25" outlineLevel="2" x14ac:dyDescent="0.25">
      <c r="A1312" s="25" t="s">
        <v>28</v>
      </c>
      <c r="B1312" s="26" t="s">
        <v>974</v>
      </c>
      <c r="C1312" s="27" t="s">
        <v>975</v>
      </c>
      <c r="D1312" s="26" t="s">
        <v>209</v>
      </c>
      <c r="E1312" s="27" t="s">
        <v>140</v>
      </c>
      <c r="F1312" s="28">
        <v>249217</v>
      </c>
      <c r="H1312" s="28">
        <f>H1313+H1314</f>
        <v>249</v>
      </c>
    </row>
    <row r="1313" spans="1:9" ht="38.25" outlineLevel="3" x14ac:dyDescent="0.25">
      <c r="A1313" s="29" t="s">
        <v>28</v>
      </c>
      <c r="B1313" s="29" t="s">
        <v>974</v>
      </c>
      <c r="C1313" s="30" t="s">
        <v>975</v>
      </c>
      <c r="D1313" s="29" t="s">
        <v>231</v>
      </c>
      <c r="E1313" s="30" t="s">
        <v>232</v>
      </c>
      <c r="F1313" s="31">
        <v>18777</v>
      </c>
      <c r="H1313" s="31">
        <v>19</v>
      </c>
    </row>
    <row r="1314" spans="1:9" ht="25.5" outlineLevel="3" x14ac:dyDescent="0.25">
      <c r="A1314" s="29" t="s">
        <v>28</v>
      </c>
      <c r="B1314" s="29" t="s">
        <v>974</v>
      </c>
      <c r="C1314" s="30" t="s">
        <v>975</v>
      </c>
      <c r="D1314" s="29" t="s">
        <v>210</v>
      </c>
      <c r="E1314" s="30" t="s">
        <v>211</v>
      </c>
      <c r="F1314" s="31">
        <v>230440</v>
      </c>
      <c r="H1314" s="31">
        <v>230</v>
      </c>
    </row>
    <row r="1315" spans="1:9" ht="76.5" outlineLevel="2" x14ac:dyDescent="0.25">
      <c r="A1315" s="25" t="s">
        <v>28</v>
      </c>
      <c r="B1315" s="26" t="s">
        <v>1011</v>
      </c>
      <c r="C1315" s="27" t="s">
        <v>975</v>
      </c>
      <c r="D1315" s="26" t="s">
        <v>276</v>
      </c>
      <c r="E1315" s="27" t="s">
        <v>71</v>
      </c>
      <c r="F1315" s="28">
        <v>2163100</v>
      </c>
      <c r="H1315" s="28">
        <f>H1316+H1317</f>
        <v>2163</v>
      </c>
      <c r="I1315" s="28"/>
    </row>
    <row r="1316" spans="1:9" ht="25.5" outlineLevel="3" x14ac:dyDescent="0.25">
      <c r="A1316" s="29" t="s">
        <v>28</v>
      </c>
      <c r="B1316" s="29" t="s">
        <v>1011</v>
      </c>
      <c r="C1316" s="30" t="s">
        <v>975</v>
      </c>
      <c r="D1316" s="29" t="s">
        <v>277</v>
      </c>
      <c r="E1316" s="30" t="s">
        <v>278</v>
      </c>
      <c r="F1316" s="31">
        <v>1661400</v>
      </c>
      <c r="H1316" s="31">
        <v>1661</v>
      </c>
      <c r="I1316" s="31"/>
    </row>
    <row r="1317" spans="1:9" ht="51" outlineLevel="3" x14ac:dyDescent="0.25">
      <c r="A1317" s="29" t="s">
        <v>28</v>
      </c>
      <c r="B1317" s="29" t="s">
        <v>1011</v>
      </c>
      <c r="C1317" s="30" t="s">
        <v>975</v>
      </c>
      <c r="D1317" s="29" t="s">
        <v>281</v>
      </c>
      <c r="E1317" s="30" t="s">
        <v>282</v>
      </c>
      <c r="F1317" s="31">
        <v>501700</v>
      </c>
      <c r="H1317" s="31">
        <v>502</v>
      </c>
      <c r="I1317" s="31"/>
    </row>
    <row r="1318" spans="1:9" ht="76.5" outlineLevel="2" x14ac:dyDescent="0.25">
      <c r="A1318" s="25" t="s">
        <v>28</v>
      </c>
      <c r="B1318" s="26" t="s">
        <v>1012</v>
      </c>
      <c r="C1318" s="27" t="s">
        <v>1013</v>
      </c>
      <c r="D1318" s="26" t="s">
        <v>276</v>
      </c>
      <c r="E1318" s="27" t="s">
        <v>71</v>
      </c>
      <c r="F1318" s="28">
        <v>3583233.79</v>
      </c>
      <c r="H1318" s="28">
        <f>H1319+H1320</f>
        <v>3583</v>
      </c>
    </row>
    <row r="1319" spans="1:9" ht="25.5" outlineLevel="3" x14ac:dyDescent="0.25">
      <c r="A1319" s="29" t="s">
        <v>28</v>
      </c>
      <c r="B1319" s="29" t="s">
        <v>1012</v>
      </c>
      <c r="C1319" s="30" t="s">
        <v>1013</v>
      </c>
      <c r="D1319" s="29" t="s">
        <v>277</v>
      </c>
      <c r="E1319" s="30" t="s">
        <v>278</v>
      </c>
      <c r="F1319" s="31">
        <v>2949000</v>
      </c>
      <c r="H1319" s="31">
        <v>2949</v>
      </c>
    </row>
    <row r="1320" spans="1:9" ht="51" outlineLevel="3" x14ac:dyDescent="0.25">
      <c r="A1320" s="29" t="s">
        <v>28</v>
      </c>
      <c r="B1320" s="29" t="s">
        <v>1012</v>
      </c>
      <c r="C1320" s="30" t="s">
        <v>1013</v>
      </c>
      <c r="D1320" s="29" t="s">
        <v>281</v>
      </c>
      <c r="E1320" s="30" t="s">
        <v>282</v>
      </c>
      <c r="F1320" s="31">
        <v>634233.79</v>
      </c>
      <c r="H1320" s="31">
        <v>634</v>
      </c>
    </row>
    <row r="1321" spans="1:9" ht="25.5" x14ac:dyDescent="0.25">
      <c r="A1321" s="98" t="s">
        <v>29</v>
      </c>
      <c r="B1321" s="99" t="s">
        <v>335</v>
      </c>
      <c r="C1321" s="100" t="s">
        <v>336</v>
      </c>
      <c r="D1321" s="99"/>
      <c r="E1321" s="100"/>
      <c r="F1321" s="87">
        <v>145406042.24000001</v>
      </c>
      <c r="G1321" s="88"/>
      <c r="H1321" s="87">
        <f>H1322+H1329</f>
        <v>145406</v>
      </c>
    </row>
    <row r="1322" spans="1:9" ht="25.5" outlineLevel="1" x14ac:dyDescent="0.25">
      <c r="A1322" s="25" t="s">
        <v>29</v>
      </c>
      <c r="B1322" s="26" t="s">
        <v>337</v>
      </c>
      <c r="C1322" s="27" t="s">
        <v>338</v>
      </c>
      <c r="D1322" s="26"/>
      <c r="E1322" s="27"/>
      <c r="F1322" s="28">
        <v>15482697.25</v>
      </c>
      <c r="H1322" s="28">
        <f>H1323+H1325+H1327</f>
        <v>15483</v>
      </c>
    </row>
    <row r="1323" spans="1:9" ht="38.25" outlineLevel="2" x14ac:dyDescent="0.25">
      <c r="A1323" s="25" t="s">
        <v>29</v>
      </c>
      <c r="B1323" s="26" t="s">
        <v>1014</v>
      </c>
      <c r="C1323" s="27" t="s">
        <v>1015</v>
      </c>
      <c r="D1323" s="26" t="s">
        <v>209</v>
      </c>
      <c r="E1323" s="27" t="s">
        <v>140</v>
      </c>
      <c r="F1323" s="28">
        <v>750000</v>
      </c>
      <c r="H1323" s="28">
        <f>H1324</f>
        <v>750</v>
      </c>
    </row>
    <row r="1324" spans="1:9" ht="38.25" outlineLevel="3" x14ac:dyDescent="0.25">
      <c r="A1324" s="29" t="s">
        <v>29</v>
      </c>
      <c r="B1324" s="29" t="s">
        <v>1014</v>
      </c>
      <c r="C1324" s="30" t="s">
        <v>1015</v>
      </c>
      <c r="D1324" s="29" t="s">
        <v>1016</v>
      </c>
      <c r="E1324" s="30" t="s">
        <v>1017</v>
      </c>
      <c r="F1324" s="31">
        <v>750000</v>
      </c>
      <c r="H1324" s="31">
        <v>750</v>
      </c>
    </row>
    <row r="1325" spans="1:9" ht="38.25" outlineLevel="2" x14ac:dyDescent="0.25">
      <c r="A1325" s="25" t="s">
        <v>29</v>
      </c>
      <c r="B1325" s="26" t="s">
        <v>1018</v>
      </c>
      <c r="C1325" s="27" t="s">
        <v>1019</v>
      </c>
      <c r="D1325" s="26" t="s">
        <v>209</v>
      </c>
      <c r="E1325" s="27" t="s">
        <v>140</v>
      </c>
      <c r="F1325" s="28">
        <v>5539845.0099999998</v>
      </c>
      <c r="H1325" s="28">
        <f>H1326</f>
        <v>5540</v>
      </c>
    </row>
    <row r="1326" spans="1:9" ht="38.25" outlineLevel="3" x14ac:dyDescent="0.25">
      <c r="A1326" s="29" t="s">
        <v>29</v>
      </c>
      <c r="B1326" s="29" t="s">
        <v>1018</v>
      </c>
      <c r="C1326" s="30" t="s">
        <v>1019</v>
      </c>
      <c r="D1326" s="29" t="s">
        <v>1016</v>
      </c>
      <c r="E1326" s="30" t="s">
        <v>1017</v>
      </c>
      <c r="F1326" s="31">
        <v>5539845.0099999998</v>
      </c>
      <c r="H1326" s="31">
        <v>5540</v>
      </c>
    </row>
    <row r="1327" spans="1:9" ht="38.25" outlineLevel="2" x14ac:dyDescent="0.25">
      <c r="A1327" s="25" t="s">
        <v>29</v>
      </c>
      <c r="B1327" s="26" t="s">
        <v>1020</v>
      </c>
      <c r="C1327" s="27" t="s">
        <v>1021</v>
      </c>
      <c r="D1327" s="26" t="s">
        <v>209</v>
      </c>
      <c r="E1327" s="27" t="s">
        <v>140</v>
      </c>
      <c r="F1327" s="28">
        <v>9192852.2400000002</v>
      </c>
      <c r="H1327" s="28">
        <f>H1328</f>
        <v>9193</v>
      </c>
    </row>
    <row r="1328" spans="1:9" ht="15" outlineLevel="3" x14ac:dyDescent="0.25">
      <c r="A1328" s="29" t="s">
        <v>29</v>
      </c>
      <c r="B1328" s="29" t="s">
        <v>1020</v>
      </c>
      <c r="C1328" s="30" t="s">
        <v>1021</v>
      </c>
      <c r="D1328" s="29" t="s">
        <v>210</v>
      </c>
      <c r="E1328" s="30" t="s">
        <v>211</v>
      </c>
      <c r="F1328" s="31">
        <v>9192852.2400000002</v>
      </c>
      <c r="H1328" s="31">
        <v>9193</v>
      </c>
    </row>
    <row r="1329" spans="1:8" ht="15" outlineLevel="1" x14ac:dyDescent="0.25">
      <c r="A1329" s="25" t="s">
        <v>29</v>
      </c>
      <c r="B1329" s="26" t="s">
        <v>358</v>
      </c>
      <c r="C1329" s="27" t="s">
        <v>359</v>
      </c>
      <c r="D1329" s="26"/>
      <c r="E1329" s="27"/>
      <c r="F1329" s="28">
        <v>129923344.98999999</v>
      </c>
      <c r="H1329" s="28">
        <f>H1330+H1332+H1334+H1336+H1338+H1340</f>
        <v>129923</v>
      </c>
    </row>
    <row r="1330" spans="1:8" ht="38.25" outlineLevel="2" x14ac:dyDescent="0.25">
      <c r="A1330" s="25" t="s">
        <v>29</v>
      </c>
      <c r="B1330" s="26" t="s">
        <v>1022</v>
      </c>
      <c r="C1330" s="27" t="s">
        <v>1023</v>
      </c>
      <c r="D1330" s="26" t="s">
        <v>209</v>
      </c>
      <c r="E1330" s="27" t="s">
        <v>140</v>
      </c>
      <c r="F1330" s="28">
        <v>1851323.24</v>
      </c>
      <c r="H1330" s="28">
        <f>H1331</f>
        <v>1851</v>
      </c>
    </row>
    <row r="1331" spans="1:8" ht="38.25" outlineLevel="3" x14ac:dyDescent="0.25">
      <c r="A1331" s="29" t="s">
        <v>29</v>
      </c>
      <c r="B1331" s="29" t="s">
        <v>1022</v>
      </c>
      <c r="C1331" s="30" t="s">
        <v>1023</v>
      </c>
      <c r="D1331" s="29" t="s">
        <v>1016</v>
      </c>
      <c r="E1331" s="30" t="s">
        <v>1017</v>
      </c>
      <c r="F1331" s="31">
        <v>1851323.24</v>
      </c>
      <c r="H1331" s="31">
        <v>1851</v>
      </c>
    </row>
    <row r="1332" spans="1:8" ht="38.25" outlineLevel="2" x14ac:dyDescent="0.25">
      <c r="A1332" s="25" t="s">
        <v>29</v>
      </c>
      <c r="B1332" s="26" t="s">
        <v>1024</v>
      </c>
      <c r="C1332" s="27" t="s">
        <v>1025</v>
      </c>
      <c r="D1332" s="26" t="s">
        <v>1026</v>
      </c>
      <c r="E1332" s="27" t="s">
        <v>72</v>
      </c>
      <c r="F1332" s="28">
        <v>2590000</v>
      </c>
      <c r="H1332" s="28">
        <f>H1333</f>
        <v>2590</v>
      </c>
    </row>
    <row r="1333" spans="1:8" ht="38.25" outlineLevel="3" x14ac:dyDescent="0.25">
      <c r="A1333" s="29" t="s">
        <v>29</v>
      </c>
      <c r="B1333" s="29" t="s">
        <v>1024</v>
      </c>
      <c r="C1333" s="30" t="s">
        <v>1025</v>
      </c>
      <c r="D1333" s="29" t="s">
        <v>1027</v>
      </c>
      <c r="E1333" s="30" t="s">
        <v>1028</v>
      </c>
      <c r="F1333" s="31">
        <v>2590000</v>
      </c>
      <c r="H1333" s="31">
        <v>2590</v>
      </c>
    </row>
    <row r="1334" spans="1:8" ht="38.25" outlineLevel="2" x14ac:dyDescent="0.25">
      <c r="A1334" s="25" t="s">
        <v>29</v>
      </c>
      <c r="B1334" s="26" t="s">
        <v>383</v>
      </c>
      <c r="C1334" s="27" t="s">
        <v>384</v>
      </c>
      <c r="D1334" s="26" t="s">
        <v>209</v>
      </c>
      <c r="E1334" s="27" t="s">
        <v>140</v>
      </c>
      <c r="F1334" s="28">
        <v>145000</v>
      </c>
      <c r="H1334" s="28">
        <f>H1335</f>
        <v>145</v>
      </c>
    </row>
    <row r="1335" spans="1:8" ht="25.5" outlineLevel="3" x14ac:dyDescent="0.25">
      <c r="A1335" s="29" t="s">
        <v>29</v>
      </c>
      <c r="B1335" s="29" t="s">
        <v>383</v>
      </c>
      <c r="C1335" s="30" t="s">
        <v>384</v>
      </c>
      <c r="D1335" s="29" t="s">
        <v>210</v>
      </c>
      <c r="E1335" s="30" t="s">
        <v>211</v>
      </c>
      <c r="F1335" s="31">
        <v>145000</v>
      </c>
      <c r="H1335" s="31">
        <v>145</v>
      </c>
    </row>
    <row r="1336" spans="1:8" ht="38.25" outlineLevel="2" x14ac:dyDescent="0.25">
      <c r="A1336" s="25" t="s">
        <v>29</v>
      </c>
      <c r="B1336" s="26" t="s">
        <v>1029</v>
      </c>
      <c r="C1336" s="27" t="s">
        <v>1030</v>
      </c>
      <c r="D1336" s="26" t="s">
        <v>209</v>
      </c>
      <c r="E1336" s="27" t="s">
        <v>140</v>
      </c>
      <c r="F1336" s="28">
        <v>124454202.04000001</v>
      </c>
      <c r="H1336" s="28">
        <f>H1337</f>
        <v>124454</v>
      </c>
    </row>
    <row r="1337" spans="1:8" ht="38.25" outlineLevel="3" x14ac:dyDescent="0.25">
      <c r="A1337" s="29" t="s">
        <v>29</v>
      </c>
      <c r="B1337" s="29" t="s">
        <v>1029</v>
      </c>
      <c r="C1337" s="30" t="s">
        <v>1030</v>
      </c>
      <c r="D1337" s="29" t="s">
        <v>1016</v>
      </c>
      <c r="E1337" s="30" t="s">
        <v>1017</v>
      </c>
      <c r="F1337" s="31">
        <v>124454202.04000001</v>
      </c>
      <c r="H1337" s="31">
        <v>124454</v>
      </c>
    </row>
    <row r="1338" spans="1:8" ht="38.25" outlineLevel="2" x14ac:dyDescent="0.25">
      <c r="A1338" s="25" t="s">
        <v>29</v>
      </c>
      <c r="B1338" s="26" t="s">
        <v>1031</v>
      </c>
      <c r="C1338" s="27" t="s">
        <v>1032</v>
      </c>
      <c r="D1338" s="26" t="s">
        <v>1026</v>
      </c>
      <c r="E1338" s="27" t="s">
        <v>72</v>
      </c>
      <c r="F1338" s="28">
        <v>857819.71</v>
      </c>
      <c r="H1338" s="28">
        <f>H1339</f>
        <v>858</v>
      </c>
    </row>
    <row r="1339" spans="1:8" ht="38.25" outlineLevel="3" x14ac:dyDescent="0.25">
      <c r="A1339" s="29" t="s">
        <v>29</v>
      </c>
      <c r="B1339" s="29" t="s">
        <v>1031</v>
      </c>
      <c r="C1339" s="30" t="s">
        <v>1032</v>
      </c>
      <c r="D1339" s="29" t="s">
        <v>1027</v>
      </c>
      <c r="E1339" s="30" t="s">
        <v>1028</v>
      </c>
      <c r="F1339" s="31">
        <v>857819.71</v>
      </c>
      <c r="H1339" s="31">
        <v>858</v>
      </c>
    </row>
    <row r="1340" spans="1:8" ht="38.25" outlineLevel="2" x14ac:dyDescent="0.25">
      <c r="A1340" s="25" t="s">
        <v>29</v>
      </c>
      <c r="B1340" s="26" t="s">
        <v>1033</v>
      </c>
      <c r="C1340" s="27" t="s">
        <v>1034</v>
      </c>
      <c r="D1340" s="26" t="s">
        <v>1026</v>
      </c>
      <c r="E1340" s="27" t="s">
        <v>72</v>
      </c>
      <c r="F1340" s="28">
        <v>25000</v>
      </c>
      <c r="H1340" s="28">
        <f>H1341</f>
        <v>25</v>
      </c>
    </row>
    <row r="1341" spans="1:8" ht="38.25" outlineLevel="3" x14ac:dyDescent="0.25">
      <c r="A1341" s="29" t="s">
        <v>29</v>
      </c>
      <c r="B1341" s="29" t="s">
        <v>1033</v>
      </c>
      <c r="C1341" s="30" t="s">
        <v>1034</v>
      </c>
      <c r="D1341" s="29" t="s">
        <v>1027</v>
      </c>
      <c r="E1341" s="30" t="s">
        <v>1028</v>
      </c>
      <c r="F1341" s="31">
        <v>25000</v>
      </c>
      <c r="H1341" s="31">
        <v>25</v>
      </c>
    </row>
    <row r="1342" spans="1:8" ht="51" x14ac:dyDescent="0.25">
      <c r="A1342" s="98" t="s">
        <v>29</v>
      </c>
      <c r="B1342" s="99" t="s">
        <v>203</v>
      </c>
      <c r="C1342" s="100" t="s">
        <v>204</v>
      </c>
      <c r="D1342" s="99"/>
      <c r="E1342" s="100"/>
      <c r="F1342" s="87">
        <v>766014759.92999995</v>
      </c>
      <c r="G1342" s="88"/>
      <c r="H1342" s="87">
        <f>H1343+H1367+H1386+H1389</f>
        <v>766015</v>
      </c>
    </row>
    <row r="1343" spans="1:8" ht="25.5" outlineLevel="1" x14ac:dyDescent="0.25">
      <c r="A1343" s="25" t="s">
        <v>29</v>
      </c>
      <c r="B1343" s="26" t="s">
        <v>205</v>
      </c>
      <c r="C1343" s="27" t="s">
        <v>206</v>
      </c>
      <c r="D1343" s="26"/>
      <c r="E1343" s="27"/>
      <c r="F1343" s="28">
        <v>29705398.670000002</v>
      </c>
      <c r="H1343" s="28">
        <f>H1344+H1346+H1348+H1351+H1353+H1355+H1357+H1359+H1361+H1363+H1365</f>
        <v>29705</v>
      </c>
    </row>
    <row r="1344" spans="1:8" ht="38.25" outlineLevel="2" x14ac:dyDescent="0.25">
      <c r="A1344" s="25" t="s">
        <v>29</v>
      </c>
      <c r="B1344" s="26" t="s">
        <v>1035</v>
      </c>
      <c r="C1344" s="27" t="s">
        <v>1036</v>
      </c>
      <c r="D1344" s="26" t="s">
        <v>209</v>
      </c>
      <c r="E1344" s="27" t="s">
        <v>140</v>
      </c>
      <c r="F1344" s="28">
        <v>509466.64</v>
      </c>
      <c r="H1344" s="28">
        <f>H1345</f>
        <v>509</v>
      </c>
    </row>
    <row r="1345" spans="1:8" ht="25.5" outlineLevel="3" x14ac:dyDescent="0.25">
      <c r="A1345" s="29" t="s">
        <v>29</v>
      </c>
      <c r="B1345" s="29" t="s">
        <v>1035</v>
      </c>
      <c r="C1345" s="30" t="s">
        <v>1036</v>
      </c>
      <c r="D1345" s="29" t="s">
        <v>210</v>
      </c>
      <c r="E1345" s="30" t="s">
        <v>211</v>
      </c>
      <c r="F1345" s="31">
        <v>509466.64</v>
      </c>
      <c r="H1345" s="31">
        <v>509</v>
      </c>
    </row>
    <row r="1346" spans="1:8" ht="63.75" outlineLevel="2" x14ac:dyDescent="0.25">
      <c r="A1346" s="25" t="s">
        <v>29</v>
      </c>
      <c r="B1346" s="26" t="s">
        <v>1037</v>
      </c>
      <c r="C1346" s="27" t="s">
        <v>1038</v>
      </c>
      <c r="D1346" s="26" t="s">
        <v>209</v>
      </c>
      <c r="E1346" s="27" t="s">
        <v>140</v>
      </c>
      <c r="F1346" s="28">
        <v>569000</v>
      </c>
      <c r="H1346" s="28">
        <f>H1347</f>
        <v>569</v>
      </c>
    </row>
    <row r="1347" spans="1:8" ht="51" outlineLevel="3" x14ac:dyDescent="0.25">
      <c r="A1347" s="29" t="s">
        <v>29</v>
      </c>
      <c r="B1347" s="29" t="s">
        <v>1037</v>
      </c>
      <c r="C1347" s="30" t="s">
        <v>1038</v>
      </c>
      <c r="D1347" s="29" t="s">
        <v>210</v>
      </c>
      <c r="E1347" s="30" t="s">
        <v>211</v>
      </c>
      <c r="F1347" s="31">
        <v>569000</v>
      </c>
      <c r="H1347" s="31">
        <v>569</v>
      </c>
    </row>
    <row r="1348" spans="1:8" ht="38.25" outlineLevel="2" x14ac:dyDescent="0.25">
      <c r="A1348" s="25" t="s">
        <v>29</v>
      </c>
      <c r="B1348" s="26" t="s">
        <v>1039</v>
      </c>
      <c r="C1348" s="27" t="s">
        <v>1040</v>
      </c>
      <c r="D1348" s="26" t="s">
        <v>209</v>
      </c>
      <c r="E1348" s="27" t="s">
        <v>140</v>
      </c>
      <c r="F1348" s="28">
        <v>845671.03</v>
      </c>
      <c r="H1348" s="28">
        <f>H1349+H1350</f>
        <v>846</v>
      </c>
    </row>
    <row r="1349" spans="1:8" ht="38.25" outlineLevel="3" x14ac:dyDescent="0.25">
      <c r="A1349" s="29" t="s">
        <v>29</v>
      </c>
      <c r="B1349" s="29" t="s">
        <v>1039</v>
      </c>
      <c r="C1349" s="30" t="s">
        <v>1040</v>
      </c>
      <c r="D1349" s="29" t="s">
        <v>231</v>
      </c>
      <c r="E1349" s="30" t="s">
        <v>232</v>
      </c>
      <c r="F1349" s="31">
        <v>720600</v>
      </c>
      <c r="H1349" s="31">
        <v>721</v>
      </c>
    </row>
    <row r="1350" spans="1:8" ht="38.25" outlineLevel="3" x14ac:dyDescent="0.25">
      <c r="A1350" s="29" t="s">
        <v>29</v>
      </c>
      <c r="B1350" s="29" t="s">
        <v>1039</v>
      </c>
      <c r="C1350" s="30" t="s">
        <v>1040</v>
      </c>
      <c r="D1350" s="29" t="s">
        <v>210</v>
      </c>
      <c r="E1350" s="30" t="s">
        <v>211</v>
      </c>
      <c r="F1350" s="31">
        <v>125071.03</v>
      </c>
      <c r="H1350" s="31">
        <v>125</v>
      </c>
    </row>
    <row r="1351" spans="1:8" ht="63.75" outlineLevel="2" x14ac:dyDescent="0.25">
      <c r="A1351" s="25" t="s">
        <v>29</v>
      </c>
      <c r="B1351" s="26" t="s">
        <v>1041</v>
      </c>
      <c r="C1351" s="27" t="s">
        <v>1042</v>
      </c>
      <c r="D1351" s="26" t="s">
        <v>216</v>
      </c>
      <c r="E1351" s="27" t="s">
        <v>36</v>
      </c>
      <c r="F1351" s="28">
        <v>100000</v>
      </c>
      <c r="H1351" s="115">
        <f>H1352</f>
        <v>100</v>
      </c>
    </row>
    <row r="1352" spans="1:8" ht="63.75" outlineLevel="3" x14ac:dyDescent="0.25">
      <c r="A1352" s="29" t="s">
        <v>29</v>
      </c>
      <c r="B1352" s="29" t="s">
        <v>1041</v>
      </c>
      <c r="C1352" s="30" t="s">
        <v>1042</v>
      </c>
      <c r="D1352" s="29" t="s">
        <v>270</v>
      </c>
      <c r="E1352" s="30" t="s">
        <v>271</v>
      </c>
      <c r="F1352" s="31">
        <v>100000</v>
      </c>
      <c r="H1352" s="31">
        <v>100</v>
      </c>
    </row>
    <row r="1353" spans="1:8" ht="38.25" outlineLevel="2" x14ac:dyDescent="0.25">
      <c r="A1353" s="25" t="s">
        <v>29</v>
      </c>
      <c r="B1353" s="26" t="s">
        <v>207</v>
      </c>
      <c r="C1353" s="27" t="s">
        <v>208</v>
      </c>
      <c r="D1353" s="26" t="s">
        <v>209</v>
      </c>
      <c r="E1353" s="27" t="s">
        <v>140</v>
      </c>
      <c r="F1353" s="28">
        <v>4580400</v>
      </c>
      <c r="H1353" s="28">
        <f>H1354</f>
        <v>4580</v>
      </c>
    </row>
    <row r="1354" spans="1:8" ht="25.5" outlineLevel="3" x14ac:dyDescent="0.25">
      <c r="A1354" s="29" t="s">
        <v>29</v>
      </c>
      <c r="B1354" s="29" t="s">
        <v>207</v>
      </c>
      <c r="C1354" s="30" t="s">
        <v>208</v>
      </c>
      <c r="D1354" s="29" t="s">
        <v>210</v>
      </c>
      <c r="E1354" s="30" t="s">
        <v>211</v>
      </c>
      <c r="F1354" s="31">
        <v>4580400</v>
      </c>
      <c r="H1354" s="31">
        <v>4580</v>
      </c>
    </row>
    <row r="1355" spans="1:8" ht="38.25" outlineLevel="2" x14ac:dyDescent="0.25">
      <c r="A1355" s="25" t="s">
        <v>29</v>
      </c>
      <c r="B1355" s="26" t="s">
        <v>1043</v>
      </c>
      <c r="C1355" s="27" t="s">
        <v>1044</v>
      </c>
      <c r="D1355" s="26" t="s">
        <v>209</v>
      </c>
      <c r="E1355" s="27" t="s">
        <v>140</v>
      </c>
      <c r="F1355" s="28">
        <v>14000</v>
      </c>
      <c r="H1355" s="28">
        <f>H1356</f>
        <v>14</v>
      </c>
    </row>
    <row r="1356" spans="1:8" ht="25.5" outlineLevel="3" x14ac:dyDescent="0.25">
      <c r="A1356" s="29" t="s">
        <v>29</v>
      </c>
      <c r="B1356" s="29" t="s">
        <v>1043</v>
      </c>
      <c r="C1356" s="30" t="s">
        <v>1044</v>
      </c>
      <c r="D1356" s="29" t="s">
        <v>210</v>
      </c>
      <c r="E1356" s="30" t="s">
        <v>211</v>
      </c>
      <c r="F1356" s="31">
        <v>14000</v>
      </c>
      <c r="H1356" s="31">
        <v>14</v>
      </c>
    </row>
    <row r="1357" spans="1:8" ht="38.25" outlineLevel="2" x14ac:dyDescent="0.25">
      <c r="A1357" s="25" t="s">
        <v>29</v>
      </c>
      <c r="B1357" s="26" t="s">
        <v>1045</v>
      </c>
      <c r="C1357" s="27" t="s">
        <v>1046</v>
      </c>
      <c r="D1357" s="26" t="s">
        <v>209</v>
      </c>
      <c r="E1357" s="27" t="s">
        <v>140</v>
      </c>
      <c r="F1357" s="28">
        <v>5115955.78</v>
      </c>
      <c r="H1357" s="28">
        <f>H1358</f>
        <v>5116</v>
      </c>
    </row>
    <row r="1358" spans="1:8" ht="25.5" outlineLevel="3" x14ac:dyDescent="0.25">
      <c r="A1358" s="29" t="s">
        <v>29</v>
      </c>
      <c r="B1358" s="29" t="s">
        <v>1045</v>
      </c>
      <c r="C1358" s="30" t="s">
        <v>1046</v>
      </c>
      <c r="D1358" s="29" t="s">
        <v>210</v>
      </c>
      <c r="E1358" s="30" t="s">
        <v>211</v>
      </c>
      <c r="F1358" s="31">
        <v>5115955.78</v>
      </c>
      <c r="H1358" s="31">
        <v>5116</v>
      </c>
    </row>
    <row r="1359" spans="1:8" ht="38.25" outlineLevel="2" x14ac:dyDescent="0.25">
      <c r="A1359" s="25" t="s">
        <v>29</v>
      </c>
      <c r="B1359" s="26" t="s">
        <v>1045</v>
      </c>
      <c r="C1359" s="27" t="s">
        <v>1046</v>
      </c>
      <c r="D1359" s="26" t="s">
        <v>1026</v>
      </c>
      <c r="E1359" s="27" t="s">
        <v>72</v>
      </c>
      <c r="F1359" s="28">
        <v>75962.66</v>
      </c>
      <c r="H1359" s="28">
        <f>H1360</f>
        <v>76</v>
      </c>
    </row>
    <row r="1360" spans="1:8" ht="38.25" outlineLevel="3" x14ac:dyDescent="0.25">
      <c r="A1360" s="29" t="s">
        <v>29</v>
      </c>
      <c r="B1360" s="29" t="s">
        <v>1045</v>
      </c>
      <c r="C1360" s="30" t="s">
        <v>1046</v>
      </c>
      <c r="D1360" s="29" t="s">
        <v>1027</v>
      </c>
      <c r="E1360" s="30" t="s">
        <v>1028</v>
      </c>
      <c r="F1360" s="31">
        <v>75962.66</v>
      </c>
      <c r="H1360" s="31">
        <v>76</v>
      </c>
    </row>
    <row r="1361" spans="1:8" ht="38.25" outlineLevel="2" x14ac:dyDescent="0.25">
      <c r="A1361" s="25" t="s">
        <v>29</v>
      </c>
      <c r="B1361" s="26" t="s">
        <v>1047</v>
      </c>
      <c r="C1361" s="27" t="s">
        <v>1048</v>
      </c>
      <c r="D1361" s="26" t="s">
        <v>209</v>
      </c>
      <c r="E1361" s="27" t="s">
        <v>140</v>
      </c>
      <c r="F1361" s="28">
        <v>360000</v>
      </c>
      <c r="H1361" s="28">
        <f>H1362</f>
        <v>360</v>
      </c>
    </row>
    <row r="1362" spans="1:8" ht="25.5" outlineLevel="3" x14ac:dyDescent="0.25">
      <c r="A1362" s="29" t="s">
        <v>29</v>
      </c>
      <c r="B1362" s="29" t="s">
        <v>1047</v>
      </c>
      <c r="C1362" s="30" t="s">
        <v>1048</v>
      </c>
      <c r="D1362" s="29" t="s">
        <v>210</v>
      </c>
      <c r="E1362" s="30" t="s">
        <v>211</v>
      </c>
      <c r="F1362" s="31">
        <v>360000</v>
      </c>
      <c r="H1362" s="31">
        <v>360</v>
      </c>
    </row>
    <row r="1363" spans="1:8" ht="38.25" outlineLevel="2" x14ac:dyDescent="0.25">
      <c r="A1363" s="25" t="s">
        <v>29</v>
      </c>
      <c r="B1363" s="26" t="s">
        <v>1049</v>
      </c>
      <c r="C1363" s="27" t="s">
        <v>1050</v>
      </c>
      <c r="D1363" s="26" t="s">
        <v>209</v>
      </c>
      <c r="E1363" s="27" t="s">
        <v>140</v>
      </c>
      <c r="F1363" s="28">
        <v>17441861</v>
      </c>
      <c r="H1363" s="28">
        <f>H1364</f>
        <v>17442</v>
      </c>
    </row>
    <row r="1364" spans="1:8" ht="38.25" outlineLevel="3" x14ac:dyDescent="0.25">
      <c r="A1364" s="29" t="s">
        <v>29</v>
      </c>
      <c r="B1364" s="29" t="s">
        <v>1049</v>
      </c>
      <c r="C1364" s="30" t="s">
        <v>1050</v>
      </c>
      <c r="D1364" s="29" t="s">
        <v>210</v>
      </c>
      <c r="E1364" s="30" t="s">
        <v>211</v>
      </c>
      <c r="F1364" s="31">
        <v>17441861</v>
      </c>
      <c r="H1364" s="31">
        <v>17442</v>
      </c>
    </row>
    <row r="1365" spans="1:8" ht="51" outlineLevel="2" x14ac:dyDescent="0.25">
      <c r="A1365" s="25" t="s">
        <v>29</v>
      </c>
      <c r="B1365" s="26" t="s">
        <v>1051</v>
      </c>
      <c r="C1365" s="27" t="s">
        <v>1052</v>
      </c>
      <c r="D1365" s="26" t="s">
        <v>1026</v>
      </c>
      <c r="E1365" s="27" t="s">
        <v>72</v>
      </c>
      <c r="F1365" s="28">
        <v>93081.56</v>
      </c>
      <c r="H1365" s="28">
        <f>H1366</f>
        <v>93</v>
      </c>
    </row>
    <row r="1366" spans="1:8" ht="51" outlineLevel="3" x14ac:dyDescent="0.25">
      <c r="A1366" s="29" t="s">
        <v>29</v>
      </c>
      <c r="B1366" s="29" t="s">
        <v>1051</v>
      </c>
      <c r="C1366" s="30" t="s">
        <v>1052</v>
      </c>
      <c r="D1366" s="29" t="s">
        <v>1027</v>
      </c>
      <c r="E1366" s="30" t="s">
        <v>1028</v>
      </c>
      <c r="F1366" s="31">
        <v>93081.56</v>
      </c>
      <c r="H1366" s="31">
        <v>93</v>
      </c>
    </row>
    <row r="1367" spans="1:8" ht="25.5" outlineLevel="1" x14ac:dyDescent="0.25">
      <c r="A1367" s="25" t="s">
        <v>29</v>
      </c>
      <c r="B1367" s="26" t="s">
        <v>212</v>
      </c>
      <c r="C1367" s="27" t="s">
        <v>213</v>
      </c>
      <c r="D1367" s="26"/>
      <c r="E1367" s="27"/>
      <c r="F1367" s="28">
        <v>499170614.44999999</v>
      </c>
      <c r="H1367" s="28">
        <f>H1368+H1370+H1372+H1374+H1377+H1379+H1384+H1381</f>
        <v>499171</v>
      </c>
    </row>
    <row r="1368" spans="1:8" ht="51" outlineLevel="2" x14ac:dyDescent="0.25">
      <c r="A1368" s="25" t="s">
        <v>29</v>
      </c>
      <c r="B1368" s="26" t="s">
        <v>214</v>
      </c>
      <c r="C1368" s="27" t="s">
        <v>215</v>
      </c>
      <c r="D1368" s="26" t="s">
        <v>1026</v>
      </c>
      <c r="E1368" s="27" t="s">
        <v>72</v>
      </c>
      <c r="F1368" s="28">
        <v>3210837.66</v>
      </c>
      <c r="H1368" s="28">
        <f>H1369</f>
        <v>3211</v>
      </c>
    </row>
    <row r="1369" spans="1:8" ht="51" outlineLevel="3" x14ac:dyDescent="0.25">
      <c r="A1369" s="29" t="s">
        <v>29</v>
      </c>
      <c r="B1369" s="29" t="s">
        <v>214</v>
      </c>
      <c r="C1369" s="30" t="s">
        <v>215</v>
      </c>
      <c r="D1369" s="29" t="s">
        <v>1027</v>
      </c>
      <c r="E1369" s="30" t="s">
        <v>1028</v>
      </c>
      <c r="F1369" s="31">
        <v>3210837.66</v>
      </c>
      <c r="H1369" s="31">
        <v>3211</v>
      </c>
    </row>
    <row r="1370" spans="1:8" ht="51" outlineLevel="2" x14ac:dyDescent="0.25">
      <c r="A1370" s="25" t="s">
        <v>29</v>
      </c>
      <c r="B1370" s="26" t="s">
        <v>214</v>
      </c>
      <c r="C1370" s="27" t="s">
        <v>215</v>
      </c>
      <c r="D1370" s="26" t="s">
        <v>216</v>
      </c>
      <c r="E1370" s="27" t="s">
        <v>36</v>
      </c>
      <c r="F1370" s="28">
        <v>725000</v>
      </c>
      <c r="H1370" s="28">
        <f>H1371</f>
        <v>725</v>
      </c>
    </row>
    <row r="1371" spans="1:8" ht="51" outlineLevel="3" x14ac:dyDescent="0.25">
      <c r="A1371" s="29" t="s">
        <v>29</v>
      </c>
      <c r="B1371" s="29" t="s">
        <v>214</v>
      </c>
      <c r="C1371" s="30" t="s">
        <v>215</v>
      </c>
      <c r="D1371" s="29" t="s">
        <v>217</v>
      </c>
      <c r="E1371" s="30" t="s">
        <v>218</v>
      </c>
      <c r="F1371" s="31">
        <v>725000</v>
      </c>
      <c r="H1371" s="31">
        <v>725</v>
      </c>
    </row>
    <row r="1372" spans="1:8" ht="114.75" outlineLevel="2" x14ac:dyDescent="0.25">
      <c r="A1372" s="25" t="s">
        <v>29</v>
      </c>
      <c r="B1372" s="26" t="s">
        <v>1053</v>
      </c>
      <c r="C1372" s="32" t="s">
        <v>1054</v>
      </c>
      <c r="D1372" s="26" t="s">
        <v>378</v>
      </c>
      <c r="E1372" s="27" t="s">
        <v>44</v>
      </c>
      <c r="F1372" s="28">
        <v>19200000</v>
      </c>
      <c r="H1372" s="28">
        <f>H1373</f>
        <v>19200</v>
      </c>
    </row>
    <row r="1373" spans="1:8" ht="114.75" outlineLevel="3" x14ac:dyDescent="0.25">
      <c r="A1373" s="29" t="s">
        <v>29</v>
      </c>
      <c r="B1373" s="29" t="s">
        <v>1053</v>
      </c>
      <c r="C1373" s="33" t="s">
        <v>1054</v>
      </c>
      <c r="D1373" s="29" t="s">
        <v>711</v>
      </c>
      <c r="E1373" s="30" t="s">
        <v>712</v>
      </c>
      <c r="F1373" s="31">
        <v>19200000</v>
      </c>
      <c r="H1373" s="31">
        <v>19200</v>
      </c>
    </row>
    <row r="1374" spans="1:8" ht="114.75" outlineLevel="2" x14ac:dyDescent="0.25">
      <c r="A1374" s="25" t="s">
        <v>29</v>
      </c>
      <c r="B1374" s="26" t="s">
        <v>1053</v>
      </c>
      <c r="C1374" s="32" t="s">
        <v>1054</v>
      </c>
      <c r="D1374" s="26" t="s">
        <v>1026</v>
      </c>
      <c r="E1374" s="27" t="s">
        <v>72</v>
      </c>
      <c r="F1374" s="28">
        <v>328890843.37</v>
      </c>
      <c r="H1374" s="28">
        <f>H1375+H1376</f>
        <v>328891</v>
      </c>
    </row>
    <row r="1375" spans="1:8" ht="114.75" outlineLevel="3" x14ac:dyDescent="0.25">
      <c r="A1375" s="29" t="s">
        <v>29</v>
      </c>
      <c r="B1375" s="29" t="s">
        <v>1053</v>
      </c>
      <c r="C1375" s="33" t="s">
        <v>1054</v>
      </c>
      <c r="D1375" s="29" t="s">
        <v>1055</v>
      </c>
      <c r="E1375" s="30" t="s">
        <v>1056</v>
      </c>
      <c r="F1375" s="31">
        <v>10896030.720000001</v>
      </c>
      <c r="H1375" s="31">
        <v>10896</v>
      </c>
    </row>
    <row r="1376" spans="1:8" ht="114.75" outlineLevel="3" x14ac:dyDescent="0.25">
      <c r="A1376" s="29" t="s">
        <v>29</v>
      </c>
      <c r="B1376" s="29" t="s">
        <v>1053</v>
      </c>
      <c r="C1376" s="33" t="s">
        <v>1054</v>
      </c>
      <c r="D1376" s="29" t="s">
        <v>1027</v>
      </c>
      <c r="E1376" s="30" t="s">
        <v>1028</v>
      </c>
      <c r="F1376" s="31">
        <v>317994812.64999998</v>
      </c>
      <c r="H1376" s="31">
        <v>317995</v>
      </c>
    </row>
    <row r="1377" spans="1:8" ht="114.75" outlineLevel="2" x14ac:dyDescent="0.25">
      <c r="A1377" s="25" t="s">
        <v>29</v>
      </c>
      <c r="B1377" s="26" t="s">
        <v>1053</v>
      </c>
      <c r="C1377" s="32" t="s">
        <v>1054</v>
      </c>
      <c r="D1377" s="26" t="s">
        <v>216</v>
      </c>
      <c r="E1377" s="27" t="s">
        <v>36</v>
      </c>
      <c r="F1377" s="28">
        <v>126458653</v>
      </c>
      <c r="H1377" s="28">
        <f>H1378</f>
        <v>126459</v>
      </c>
    </row>
    <row r="1378" spans="1:8" ht="114.75" outlineLevel="3" x14ac:dyDescent="0.25">
      <c r="A1378" s="29" t="s">
        <v>29</v>
      </c>
      <c r="B1378" s="29" t="s">
        <v>1053</v>
      </c>
      <c r="C1378" s="33" t="s">
        <v>1054</v>
      </c>
      <c r="D1378" s="29" t="s">
        <v>217</v>
      </c>
      <c r="E1378" s="30" t="s">
        <v>218</v>
      </c>
      <c r="F1378" s="31">
        <v>126458653</v>
      </c>
      <c r="H1378" s="31">
        <v>126459</v>
      </c>
    </row>
    <row r="1379" spans="1:8" ht="114.75" outlineLevel="2" x14ac:dyDescent="0.25">
      <c r="A1379" s="25" t="s">
        <v>29</v>
      </c>
      <c r="B1379" s="26" t="s">
        <v>1057</v>
      </c>
      <c r="C1379" s="32" t="s">
        <v>1054</v>
      </c>
      <c r="D1379" s="26" t="s">
        <v>378</v>
      </c>
      <c r="E1379" s="27" t="s">
        <v>44</v>
      </c>
      <c r="F1379" s="28">
        <v>800000</v>
      </c>
      <c r="H1379" s="28">
        <f>H1380</f>
        <v>800</v>
      </c>
    </row>
    <row r="1380" spans="1:8" ht="114.75" outlineLevel="3" x14ac:dyDescent="0.25">
      <c r="A1380" s="29" t="s">
        <v>29</v>
      </c>
      <c r="B1380" s="29" t="s">
        <v>1057</v>
      </c>
      <c r="C1380" s="33" t="s">
        <v>1054</v>
      </c>
      <c r="D1380" s="29" t="s">
        <v>711</v>
      </c>
      <c r="E1380" s="30" t="s">
        <v>712</v>
      </c>
      <c r="F1380" s="31">
        <v>800000</v>
      </c>
      <c r="H1380" s="31">
        <v>800</v>
      </c>
    </row>
    <row r="1381" spans="1:8" ht="114.75" outlineLevel="2" x14ac:dyDescent="0.25">
      <c r="A1381" s="25" t="s">
        <v>29</v>
      </c>
      <c r="B1381" s="26" t="s">
        <v>1057</v>
      </c>
      <c r="C1381" s="32" t="s">
        <v>1054</v>
      </c>
      <c r="D1381" s="26" t="s">
        <v>1026</v>
      </c>
      <c r="E1381" s="27" t="s">
        <v>72</v>
      </c>
      <c r="F1381" s="28">
        <v>15085280.42</v>
      </c>
      <c r="H1381" s="28">
        <f>H1382+H1383</f>
        <v>15085</v>
      </c>
    </row>
    <row r="1382" spans="1:8" ht="114.75" outlineLevel="3" x14ac:dyDescent="0.25">
      <c r="A1382" s="29" t="s">
        <v>29</v>
      </c>
      <c r="B1382" s="29" t="s">
        <v>1057</v>
      </c>
      <c r="C1382" s="33" t="s">
        <v>1054</v>
      </c>
      <c r="D1382" s="29" t="s">
        <v>1055</v>
      </c>
      <c r="E1382" s="30" t="s">
        <v>1056</v>
      </c>
      <c r="F1382" s="31">
        <v>3036370.94</v>
      </c>
      <c r="H1382" s="31">
        <v>3036</v>
      </c>
    </row>
    <row r="1383" spans="1:8" ht="114.75" outlineLevel="3" x14ac:dyDescent="0.25">
      <c r="A1383" s="29" t="s">
        <v>29</v>
      </c>
      <c r="B1383" s="29" t="s">
        <v>1057</v>
      </c>
      <c r="C1383" s="33" t="s">
        <v>1054</v>
      </c>
      <c r="D1383" s="29" t="s">
        <v>1027</v>
      </c>
      <c r="E1383" s="30" t="s">
        <v>1028</v>
      </c>
      <c r="F1383" s="31">
        <v>12048909.48</v>
      </c>
      <c r="H1383" s="31">
        <v>12049</v>
      </c>
    </row>
    <row r="1384" spans="1:8" ht="114.75" outlineLevel="2" x14ac:dyDescent="0.25">
      <c r="A1384" s="25" t="s">
        <v>29</v>
      </c>
      <c r="B1384" s="26" t="s">
        <v>1057</v>
      </c>
      <c r="C1384" s="32" t="s">
        <v>1054</v>
      </c>
      <c r="D1384" s="26" t="s">
        <v>216</v>
      </c>
      <c r="E1384" s="27" t="s">
        <v>36</v>
      </c>
      <c r="F1384" s="28">
        <v>4800000</v>
      </c>
      <c r="H1384" s="28">
        <f>H1385</f>
        <v>4800</v>
      </c>
    </row>
    <row r="1385" spans="1:8" ht="114.75" outlineLevel="3" x14ac:dyDescent="0.25">
      <c r="A1385" s="29" t="s">
        <v>29</v>
      </c>
      <c r="B1385" s="29" t="s">
        <v>1057</v>
      </c>
      <c r="C1385" s="33" t="s">
        <v>1054</v>
      </c>
      <c r="D1385" s="29" t="s">
        <v>217</v>
      </c>
      <c r="E1385" s="30" t="s">
        <v>218</v>
      </c>
      <c r="F1385" s="31">
        <v>4800000</v>
      </c>
      <c r="H1385" s="31">
        <v>4800</v>
      </c>
    </row>
    <row r="1386" spans="1:8" ht="15" outlineLevel="1" x14ac:dyDescent="0.25">
      <c r="A1386" s="25" t="s">
        <v>29</v>
      </c>
      <c r="B1386" s="26" t="s">
        <v>1058</v>
      </c>
      <c r="C1386" s="27" t="s">
        <v>1059</v>
      </c>
      <c r="D1386" s="26"/>
      <c r="E1386" s="27"/>
      <c r="F1386" s="28">
        <v>170215500</v>
      </c>
      <c r="H1386" s="28">
        <f>H1387</f>
        <v>170216</v>
      </c>
    </row>
    <row r="1387" spans="1:8" ht="25.5" outlineLevel="2" x14ac:dyDescent="0.25">
      <c r="A1387" s="25" t="s">
        <v>29</v>
      </c>
      <c r="B1387" s="26" t="s">
        <v>1060</v>
      </c>
      <c r="C1387" s="27" t="s">
        <v>1061</v>
      </c>
      <c r="D1387" s="26" t="s">
        <v>378</v>
      </c>
      <c r="E1387" s="27" t="s">
        <v>44</v>
      </c>
      <c r="F1387" s="28">
        <v>170215500</v>
      </c>
      <c r="H1387" s="28">
        <f>H1388</f>
        <v>170216</v>
      </c>
    </row>
    <row r="1388" spans="1:8" ht="25.5" outlineLevel="3" x14ac:dyDescent="0.25">
      <c r="A1388" s="29" t="s">
        <v>29</v>
      </c>
      <c r="B1388" s="29" t="s">
        <v>1060</v>
      </c>
      <c r="C1388" s="30" t="s">
        <v>1061</v>
      </c>
      <c r="D1388" s="29" t="s">
        <v>711</v>
      </c>
      <c r="E1388" s="30" t="s">
        <v>712</v>
      </c>
      <c r="F1388" s="31">
        <v>170215500</v>
      </c>
      <c r="H1388" s="31">
        <v>170216</v>
      </c>
    </row>
    <row r="1389" spans="1:8" ht="25.5" outlineLevel="1" x14ac:dyDescent="0.25">
      <c r="A1389" s="25" t="s">
        <v>29</v>
      </c>
      <c r="B1389" s="26" t="s">
        <v>790</v>
      </c>
      <c r="C1389" s="27" t="s">
        <v>273</v>
      </c>
      <c r="D1389" s="26"/>
      <c r="E1389" s="27"/>
      <c r="F1389" s="28">
        <v>66923246.810000002</v>
      </c>
      <c r="H1389" s="28">
        <f>H1390+H1394+H1397+H1401+H1405+H1407+H1410</f>
        <v>66923</v>
      </c>
    </row>
    <row r="1390" spans="1:8" ht="76.5" outlineLevel="2" x14ac:dyDescent="0.25">
      <c r="A1390" s="25" t="s">
        <v>29</v>
      </c>
      <c r="B1390" s="26" t="s">
        <v>1062</v>
      </c>
      <c r="C1390" s="27" t="s">
        <v>1063</v>
      </c>
      <c r="D1390" s="26" t="s">
        <v>276</v>
      </c>
      <c r="E1390" s="27" t="s">
        <v>71</v>
      </c>
      <c r="F1390" s="28">
        <v>33145024.170000002</v>
      </c>
      <c r="H1390" s="28">
        <f>H1391+H1392+H1393</f>
        <v>33145</v>
      </c>
    </row>
    <row r="1391" spans="1:8" ht="25.5" outlineLevel="3" x14ac:dyDescent="0.25">
      <c r="A1391" s="29" t="s">
        <v>29</v>
      </c>
      <c r="B1391" s="29" t="s">
        <v>1062</v>
      </c>
      <c r="C1391" s="30" t="s">
        <v>1063</v>
      </c>
      <c r="D1391" s="29" t="s">
        <v>277</v>
      </c>
      <c r="E1391" s="30" t="s">
        <v>278</v>
      </c>
      <c r="F1391" s="31">
        <v>24745975</v>
      </c>
      <c r="H1391" s="31">
        <v>24746</v>
      </c>
    </row>
    <row r="1392" spans="1:8" ht="38.25" outlineLevel="3" x14ac:dyDescent="0.25">
      <c r="A1392" s="29" t="s">
        <v>29</v>
      </c>
      <c r="B1392" s="29" t="s">
        <v>1062</v>
      </c>
      <c r="C1392" s="30" t="s">
        <v>1063</v>
      </c>
      <c r="D1392" s="29" t="s">
        <v>279</v>
      </c>
      <c r="E1392" s="30" t="s">
        <v>280</v>
      </c>
      <c r="F1392" s="31">
        <v>385910</v>
      </c>
      <c r="H1392" s="31">
        <v>386</v>
      </c>
    </row>
    <row r="1393" spans="1:8" ht="51" outlineLevel="3" x14ac:dyDescent="0.25">
      <c r="A1393" s="29" t="s">
        <v>29</v>
      </c>
      <c r="B1393" s="29" t="s">
        <v>1062</v>
      </c>
      <c r="C1393" s="30" t="s">
        <v>1063</v>
      </c>
      <c r="D1393" s="29" t="s">
        <v>281</v>
      </c>
      <c r="E1393" s="30" t="s">
        <v>282</v>
      </c>
      <c r="F1393" s="31">
        <v>8013139.1699999999</v>
      </c>
      <c r="H1393" s="31">
        <v>8013</v>
      </c>
    </row>
    <row r="1394" spans="1:8" ht="38.25" outlineLevel="2" x14ac:dyDescent="0.25">
      <c r="A1394" s="25" t="s">
        <v>29</v>
      </c>
      <c r="B1394" s="26" t="s">
        <v>1062</v>
      </c>
      <c r="C1394" s="27" t="s">
        <v>1063</v>
      </c>
      <c r="D1394" s="26" t="s">
        <v>209</v>
      </c>
      <c r="E1394" s="27" t="s">
        <v>140</v>
      </c>
      <c r="F1394" s="28">
        <v>610785</v>
      </c>
      <c r="H1394" s="28">
        <f>H1395+H1396</f>
        <v>611</v>
      </c>
    </row>
    <row r="1395" spans="1:8" ht="38.25" outlineLevel="3" x14ac:dyDescent="0.25">
      <c r="A1395" s="29" t="s">
        <v>29</v>
      </c>
      <c r="B1395" s="29" t="s">
        <v>1062</v>
      </c>
      <c r="C1395" s="30" t="s">
        <v>1063</v>
      </c>
      <c r="D1395" s="29" t="s">
        <v>231</v>
      </c>
      <c r="E1395" s="30" t="s">
        <v>232</v>
      </c>
      <c r="F1395" s="31">
        <v>176996</v>
      </c>
      <c r="H1395" s="31">
        <v>177</v>
      </c>
    </row>
    <row r="1396" spans="1:8" ht="25.5" outlineLevel="3" x14ac:dyDescent="0.25">
      <c r="A1396" s="29" t="s">
        <v>29</v>
      </c>
      <c r="B1396" s="29" t="s">
        <v>1062</v>
      </c>
      <c r="C1396" s="30" t="s">
        <v>1063</v>
      </c>
      <c r="D1396" s="29" t="s">
        <v>210</v>
      </c>
      <c r="E1396" s="30" t="s">
        <v>211</v>
      </c>
      <c r="F1396" s="31">
        <v>433789</v>
      </c>
      <c r="H1396" s="31">
        <v>434</v>
      </c>
    </row>
    <row r="1397" spans="1:8" ht="76.5" outlineLevel="2" x14ac:dyDescent="0.25">
      <c r="A1397" s="25" t="s">
        <v>29</v>
      </c>
      <c r="B1397" s="26" t="s">
        <v>1064</v>
      </c>
      <c r="C1397" s="27" t="s">
        <v>1065</v>
      </c>
      <c r="D1397" s="26" t="s">
        <v>276</v>
      </c>
      <c r="E1397" s="27" t="s">
        <v>71</v>
      </c>
      <c r="F1397" s="28">
        <v>24650443.989999998</v>
      </c>
      <c r="H1397" s="28">
        <f>H1398+H1399+H1400</f>
        <v>24650</v>
      </c>
    </row>
    <row r="1398" spans="1:8" ht="15" outlineLevel="3" x14ac:dyDescent="0.25">
      <c r="A1398" s="29" t="s">
        <v>29</v>
      </c>
      <c r="B1398" s="29" t="s">
        <v>1064</v>
      </c>
      <c r="C1398" s="30" t="s">
        <v>1065</v>
      </c>
      <c r="D1398" s="29" t="s">
        <v>413</v>
      </c>
      <c r="E1398" s="30" t="s">
        <v>414</v>
      </c>
      <c r="F1398" s="31">
        <v>18700800</v>
      </c>
      <c r="H1398" s="31">
        <v>18701</v>
      </c>
    </row>
    <row r="1399" spans="1:8" ht="25.5" outlineLevel="3" x14ac:dyDescent="0.25">
      <c r="A1399" s="29" t="s">
        <v>29</v>
      </c>
      <c r="B1399" s="29" t="s">
        <v>1064</v>
      </c>
      <c r="C1399" s="30" t="s">
        <v>1065</v>
      </c>
      <c r="D1399" s="29" t="s">
        <v>415</v>
      </c>
      <c r="E1399" s="30" t="s">
        <v>416</v>
      </c>
      <c r="F1399" s="31">
        <v>302000</v>
      </c>
      <c r="H1399" s="31">
        <v>302</v>
      </c>
    </row>
    <row r="1400" spans="1:8" ht="51" outlineLevel="3" x14ac:dyDescent="0.25">
      <c r="A1400" s="29" t="s">
        <v>29</v>
      </c>
      <c r="B1400" s="29" t="s">
        <v>1064</v>
      </c>
      <c r="C1400" s="30" t="s">
        <v>1065</v>
      </c>
      <c r="D1400" s="29" t="s">
        <v>417</v>
      </c>
      <c r="E1400" s="30" t="s">
        <v>418</v>
      </c>
      <c r="F1400" s="31">
        <v>5647643.9900000002</v>
      </c>
      <c r="H1400" s="31">
        <v>5647</v>
      </c>
    </row>
    <row r="1401" spans="1:8" ht="38.25" outlineLevel="2" x14ac:dyDescent="0.25">
      <c r="A1401" s="25" t="s">
        <v>29</v>
      </c>
      <c r="B1401" s="26" t="s">
        <v>1064</v>
      </c>
      <c r="C1401" s="27" t="s">
        <v>1065</v>
      </c>
      <c r="D1401" s="26" t="s">
        <v>209</v>
      </c>
      <c r="E1401" s="27" t="s">
        <v>140</v>
      </c>
      <c r="F1401" s="28">
        <v>2980002.65</v>
      </c>
      <c r="H1401" s="28">
        <f>H1402+H1403+H1404</f>
        <v>2980</v>
      </c>
    </row>
    <row r="1402" spans="1:8" ht="38.25" outlineLevel="3" x14ac:dyDescent="0.25">
      <c r="A1402" s="29" t="s">
        <v>29</v>
      </c>
      <c r="B1402" s="29" t="s">
        <v>1064</v>
      </c>
      <c r="C1402" s="30" t="s">
        <v>1065</v>
      </c>
      <c r="D1402" s="29" t="s">
        <v>231</v>
      </c>
      <c r="E1402" s="30" t="s">
        <v>232</v>
      </c>
      <c r="F1402" s="31">
        <v>426622.17</v>
      </c>
      <c r="H1402" s="31">
        <v>427</v>
      </c>
    </row>
    <row r="1403" spans="1:8" ht="15" outlineLevel="3" x14ac:dyDescent="0.25">
      <c r="A1403" s="29" t="s">
        <v>29</v>
      </c>
      <c r="B1403" s="29" t="s">
        <v>1064</v>
      </c>
      <c r="C1403" s="30" t="s">
        <v>1065</v>
      </c>
      <c r="D1403" s="29" t="s">
        <v>210</v>
      </c>
      <c r="E1403" s="30" t="s">
        <v>211</v>
      </c>
      <c r="F1403" s="31">
        <v>2462181.2200000002</v>
      </c>
      <c r="H1403" s="31">
        <v>2462</v>
      </c>
    </row>
    <row r="1404" spans="1:8" ht="15" outlineLevel="3" x14ac:dyDescent="0.25">
      <c r="A1404" s="29" t="s">
        <v>29</v>
      </c>
      <c r="B1404" s="29" t="s">
        <v>1064</v>
      </c>
      <c r="C1404" s="30" t="s">
        <v>1065</v>
      </c>
      <c r="D1404" s="29" t="s">
        <v>260</v>
      </c>
      <c r="E1404" s="30" t="s">
        <v>261</v>
      </c>
      <c r="F1404" s="31">
        <v>91199.26</v>
      </c>
      <c r="H1404" s="31">
        <v>91</v>
      </c>
    </row>
    <row r="1405" spans="1:8" ht="15" outlineLevel="2" x14ac:dyDescent="0.25">
      <c r="A1405" s="25" t="s">
        <v>29</v>
      </c>
      <c r="B1405" s="26" t="s">
        <v>1064</v>
      </c>
      <c r="C1405" s="27" t="s">
        <v>1065</v>
      </c>
      <c r="D1405" s="26" t="s">
        <v>216</v>
      </c>
      <c r="E1405" s="27" t="s">
        <v>36</v>
      </c>
      <c r="F1405" s="28">
        <v>6000</v>
      </c>
      <c r="H1405" s="28">
        <f>H1406</f>
        <v>6</v>
      </c>
    </row>
    <row r="1406" spans="1:8" ht="15" outlineLevel="3" x14ac:dyDescent="0.25">
      <c r="A1406" s="29" t="s">
        <v>29</v>
      </c>
      <c r="B1406" s="29" t="s">
        <v>1064</v>
      </c>
      <c r="C1406" s="30" t="s">
        <v>1065</v>
      </c>
      <c r="D1406" s="29" t="s">
        <v>264</v>
      </c>
      <c r="E1406" s="30" t="s">
        <v>265</v>
      </c>
      <c r="F1406" s="31">
        <v>6000</v>
      </c>
      <c r="H1406" s="31">
        <f>6</f>
        <v>6</v>
      </c>
    </row>
    <row r="1407" spans="1:8" ht="25.5" outlineLevel="2" x14ac:dyDescent="0.25">
      <c r="A1407" s="25" t="s">
        <v>29</v>
      </c>
      <c r="B1407" s="26" t="s">
        <v>1066</v>
      </c>
      <c r="C1407" s="27" t="s">
        <v>1067</v>
      </c>
      <c r="D1407" s="26" t="s">
        <v>216</v>
      </c>
      <c r="E1407" s="27" t="s">
        <v>36</v>
      </c>
      <c r="F1407" s="28">
        <v>76291</v>
      </c>
      <c r="H1407" s="28">
        <f>H1408+H1409</f>
        <v>76</v>
      </c>
    </row>
    <row r="1408" spans="1:8" ht="38.25" outlineLevel="3" x14ac:dyDescent="0.25">
      <c r="A1408" s="29" t="s">
        <v>29</v>
      </c>
      <c r="B1408" s="29" t="s">
        <v>1066</v>
      </c>
      <c r="C1408" s="30" t="s">
        <v>1067</v>
      </c>
      <c r="D1408" s="29" t="s">
        <v>270</v>
      </c>
      <c r="E1408" s="30" t="s">
        <v>271</v>
      </c>
      <c r="F1408" s="31">
        <v>66291</v>
      </c>
      <c r="H1408" s="31">
        <v>66</v>
      </c>
    </row>
    <row r="1409" spans="1:8" ht="25.5" outlineLevel="3" x14ac:dyDescent="0.25">
      <c r="A1409" s="29" t="s">
        <v>29</v>
      </c>
      <c r="B1409" s="29" t="s">
        <v>1066</v>
      </c>
      <c r="C1409" s="30" t="s">
        <v>1067</v>
      </c>
      <c r="D1409" s="29" t="s">
        <v>217</v>
      </c>
      <c r="E1409" s="30" t="s">
        <v>218</v>
      </c>
      <c r="F1409" s="31">
        <v>10000</v>
      </c>
      <c r="H1409" s="31">
        <v>10</v>
      </c>
    </row>
    <row r="1410" spans="1:8" ht="76.5" outlineLevel="2" x14ac:dyDescent="0.25">
      <c r="A1410" s="25" t="s">
        <v>29</v>
      </c>
      <c r="B1410" s="26" t="s">
        <v>1068</v>
      </c>
      <c r="C1410" s="27" t="s">
        <v>1063</v>
      </c>
      <c r="D1410" s="26" t="s">
        <v>276</v>
      </c>
      <c r="E1410" s="27" t="s">
        <v>71</v>
      </c>
      <c r="F1410" s="28">
        <v>5454700</v>
      </c>
      <c r="H1410" s="28">
        <f>H1411+H1412</f>
        <v>5455</v>
      </c>
    </row>
    <row r="1411" spans="1:8" ht="25.5" outlineLevel="3" x14ac:dyDescent="0.25">
      <c r="A1411" s="29" t="s">
        <v>29</v>
      </c>
      <c r="B1411" s="29" t="s">
        <v>1068</v>
      </c>
      <c r="C1411" s="30" t="s">
        <v>1063</v>
      </c>
      <c r="D1411" s="29" t="s">
        <v>277</v>
      </c>
      <c r="E1411" s="30" t="s">
        <v>278</v>
      </c>
      <c r="F1411" s="31">
        <v>4604000</v>
      </c>
      <c r="H1411" s="31">
        <v>4604</v>
      </c>
    </row>
    <row r="1412" spans="1:8" ht="51" outlineLevel="3" x14ac:dyDescent="0.25">
      <c r="A1412" s="29" t="s">
        <v>29</v>
      </c>
      <c r="B1412" s="29" t="s">
        <v>1068</v>
      </c>
      <c r="C1412" s="30" t="s">
        <v>1063</v>
      </c>
      <c r="D1412" s="29" t="s">
        <v>281</v>
      </c>
      <c r="E1412" s="30" t="s">
        <v>282</v>
      </c>
      <c r="F1412" s="31">
        <v>850700</v>
      </c>
      <c r="H1412" s="31">
        <v>851</v>
      </c>
    </row>
    <row r="1413" spans="1:8" ht="25.5" x14ac:dyDescent="0.25">
      <c r="A1413" s="98" t="s">
        <v>29</v>
      </c>
      <c r="B1413" s="99" t="s">
        <v>219</v>
      </c>
      <c r="C1413" s="100" t="s">
        <v>220</v>
      </c>
      <c r="D1413" s="99"/>
      <c r="E1413" s="100"/>
      <c r="F1413" s="87">
        <v>96680567.280000001</v>
      </c>
      <c r="G1413" s="88"/>
      <c r="H1413" s="87">
        <f>H1414</f>
        <v>96680</v>
      </c>
    </row>
    <row r="1414" spans="1:8" ht="25.5" outlineLevel="1" x14ac:dyDescent="0.25">
      <c r="A1414" s="25" t="s">
        <v>29</v>
      </c>
      <c r="B1414" s="26" t="s">
        <v>999</v>
      </c>
      <c r="C1414" s="27" t="s">
        <v>1000</v>
      </c>
      <c r="D1414" s="26"/>
      <c r="E1414" s="27"/>
      <c r="F1414" s="28">
        <v>96680567.280000001</v>
      </c>
      <c r="H1414" s="28">
        <f>H1415+H1417+H1419+H1421+H1423</f>
        <v>96680</v>
      </c>
    </row>
    <row r="1415" spans="1:8" ht="38.25" outlineLevel="2" x14ac:dyDescent="0.25">
      <c r="A1415" s="25" t="s">
        <v>29</v>
      </c>
      <c r="B1415" s="26" t="s">
        <v>1069</v>
      </c>
      <c r="C1415" s="27" t="s">
        <v>1070</v>
      </c>
      <c r="D1415" s="26" t="s">
        <v>1026</v>
      </c>
      <c r="E1415" s="27" t="s">
        <v>72</v>
      </c>
      <c r="F1415" s="28">
        <v>18992956.469999999</v>
      </c>
      <c r="H1415" s="28">
        <f>H1416</f>
        <v>18993</v>
      </c>
    </row>
    <row r="1416" spans="1:8" ht="38.25" outlineLevel="3" x14ac:dyDescent="0.25">
      <c r="A1416" s="29" t="s">
        <v>29</v>
      </c>
      <c r="B1416" s="29" t="s">
        <v>1069</v>
      </c>
      <c r="C1416" s="30" t="s">
        <v>1070</v>
      </c>
      <c r="D1416" s="29" t="s">
        <v>1027</v>
      </c>
      <c r="E1416" s="30" t="s">
        <v>1028</v>
      </c>
      <c r="F1416" s="31">
        <v>18992956.469999999</v>
      </c>
      <c r="H1416" s="31">
        <v>18993</v>
      </c>
    </row>
    <row r="1417" spans="1:8" ht="38.25" outlineLevel="2" x14ac:dyDescent="0.25">
      <c r="A1417" s="25" t="s">
        <v>29</v>
      </c>
      <c r="B1417" s="26" t="s">
        <v>1069</v>
      </c>
      <c r="C1417" s="27" t="s">
        <v>1070</v>
      </c>
      <c r="D1417" s="26" t="s">
        <v>216</v>
      </c>
      <c r="E1417" s="27" t="s">
        <v>36</v>
      </c>
      <c r="F1417" s="28">
        <v>8116242.96</v>
      </c>
      <c r="H1417" s="28">
        <f>H1418</f>
        <v>8116</v>
      </c>
    </row>
    <row r="1418" spans="1:8" ht="38.25" outlineLevel="3" x14ac:dyDescent="0.25">
      <c r="A1418" s="29" t="s">
        <v>29</v>
      </c>
      <c r="B1418" s="29" t="s">
        <v>1069</v>
      </c>
      <c r="C1418" s="30" t="s">
        <v>1070</v>
      </c>
      <c r="D1418" s="29" t="s">
        <v>270</v>
      </c>
      <c r="E1418" s="30" t="s">
        <v>271</v>
      </c>
      <c r="F1418" s="31">
        <v>8116242.96</v>
      </c>
      <c r="H1418" s="31">
        <v>8116</v>
      </c>
    </row>
    <row r="1419" spans="1:8" ht="38.25" outlineLevel="2" x14ac:dyDescent="0.25">
      <c r="A1419" s="25" t="s">
        <v>29</v>
      </c>
      <c r="B1419" s="26" t="s">
        <v>1071</v>
      </c>
      <c r="C1419" s="27" t="s">
        <v>1072</v>
      </c>
      <c r="D1419" s="26" t="s">
        <v>1026</v>
      </c>
      <c r="E1419" s="27" t="s">
        <v>72</v>
      </c>
      <c r="F1419" s="28">
        <v>6812000</v>
      </c>
      <c r="H1419" s="28">
        <f>H1420</f>
        <v>6812</v>
      </c>
    </row>
    <row r="1420" spans="1:8" ht="38.25" outlineLevel="3" x14ac:dyDescent="0.25">
      <c r="A1420" s="29" t="s">
        <v>29</v>
      </c>
      <c r="B1420" s="29" t="s">
        <v>1071</v>
      </c>
      <c r="C1420" s="30" t="s">
        <v>1072</v>
      </c>
      <c r="D1420" s="29" t="s">
        <v>1027</v>
      </c>
      <c r="E1420" s="30" t="s">
        <v>1028</v>
      </c>
      <c r="F1420" s="31">
        <v>6812000</v>
      </c>
      <c r="H1420" s="31">
        <v>6812</v>
      </c>
    </row>
    <row r="1421" spans="1:8" ht="76.5" outlineLevel="2" x14ac:dyDescent="0.25">
      <c r="A1421" s="25" t="s">
        <v>29</v>
      </c>
      <c r="B1421" s="26" t="s">
        <v>1073</v>
      </c>
      <c r="C1421" s="27" t="s">
        <v>224</v>
      </c>
      <c r="D1421" s="26" t="s">
        <v>1026</v>
      </c>
      <c r="E1421" s="27" t="s">
        <v>72</v>
      </c>
      <c r="F1421" s="28">
        <v>58108167.850000001</v>
      </c>
      <c r="H1421" s="28">
        <f>H1422</f>
        <v>58108</v>
      </c>
    </row>
    <row r="1422" spans="1:8" ht="63.75" outlineLevel="3" x14ac:dyDescent="0.25">
      <c r="A1422" s="29" t="s">
        <v>29</v>
      </c>
      <c r="B1422" s="29" t="s">
        <v>1073</v>
      </c>
      <c r="C1422" s="30" t="s">
        <v>224</v>
      </c>
      <c r="D1422" s="29" t="s">
        <v>1027</v>
      </c>
      <c r="E1422" s="30" t="s">
        <v>1028</v>
      </c>
      <c r="F1422" s="31">
        <v>58108167.850000001</v>
      </c>
      <c r="H1422" s="31">
        <v>58108</v>
      </c>
    </row>
    <row r="1423" spans="1:8" ht="76.5" outlineLevel="2" x14ac:dyDescent="0.25">
      <c r="A1423" s="25" t="s">
        <v>29</v>
      </c>
      <c r="B1423" s="26" t="s">
        <v>1073</v>
      </c>
      <c r="C1423" s="27" t="s">
        <v>224</v>
      </c>
      <c r="D1423" s="26" t="s">
        <v>216</v>
      </c>
      <c r="E1423" s="27" t="s">
        <v>36</v>
      </c>
      <c r="F1423" s="28">
        <v>4651200</v>
      </c>
      <c r="H1423" s="28">
        <f>H1424</f>
        <v>4651</v>
      </c>
    </row>
    <row r="1424" spans="1:8" ht="63.75" outlineLevel="3" x14ac:dyDescent="0.25">
      <c r="A1424" s="29" t="s">
        <v>29</v>
      </c>
      <c r="B1424" s="29" t="s">
        <v>1073</v>
      </c>
      <c r="C1424" s="30" t="s">
        <v>224</v>
      </c>
      <c r="D1424" s="29" t="s">
        <v>631</v>
      </c>
      <c r="E1424" s="30" t="s">
        <v>632</v>
      </c>
      <c r="F1424" s="31">
        <v>4651200</v>
      </c>
      <c r="H1424" s="31">
        <v>4651</v>
      </c>
    </row>
    <row r="1425" spans="1:9" ht="25.5" x14ac:dyDescent="0.25">
      <c r="A1425" s="98" t="s">
        <v>29</v>
      </c>
      <c r="B1425" s="99" t="s">
        <v>225</v>
      </c>
      <c r="C1425" s="100" t="s">
        <v>226</v>
      </c>
      <c r="D1425" s="99"/>
      <c r="E1425" s="100"/>
      <c r="F1425" s="87">
        <v>6430900</v>
      </c>
      <c r="G1425" s="88"/>
      <c r="H1425" s="87">
        <f>H1426</f>
        <v>6431</v>
      </c>
    </row>
    <row r="1426" spans="1:9" ht="38.25" outlineLevel="1" x14ac:dyDescent="0.25">
      <c r="A1426" s="25" t="s">
        <v>29</v>
      </c>
      <c r="B1426" s="26" t="s">
        <v>587</v>
      </c>
      <c r="C1426" s="27" t="s">
        <v>588</v>
      </c>
      <c r="D1426" s="26"/>
      <c r="E1426" s="27"/>
      <c r="F1426" s="28">
        <v>6430900</v>
      </c>
      <c r="H1426" s="28">
        <f>H1427</f>
        <v>6431</v>
      </c>
    </row>
    <row r="1427" spans="1:9" ht="51" outlineLevel="2" x14ac:dyDescent="0.25">
      <c r="A1427" s="25" t="s">
        <v>29</v>
      </c>
      <c r="B1427" s="26" t="s">
        <v>629</v>
      </c>
      <c r="C1427" s="27" t="s">
        <v>630</v>
      </c>
      <c r="D1427" s="26" t="s">
        <v>209</v>
      </c>
      <c r="E1427" s="27" t="s">
        <v>140</v>
      </c>
      <c r="F1427" s="28">
        <v>6430900</v>
      </c>
      <c r="H1427" s="28">
        <f>H1428</f>
        <v>6431</v>
      </c>
    </row>
    <row r="1428" spans="1:9" ht="51" outlineLevel="3" x14ac:dyDescent="0.25">
      <c r="A1428" s="29" t="s">
        <v>29</v>
      </c>
      <c r="B1428" s="29" t="s">
        <v>629</v>
      </c>
      <c r="C1428" s="30" t="s">
        <v>630</v>
      </c>
      <c r="D1428" s="29" t="s">
        <v>210</v>
      </c>
      <c r="E1428" s="30" t="s">
        <v>211</v>
      </c>
      <c r="F1428" s="31">
        <v>6430900</v>
      </c>
      <c r="H1428" s="31">
        <v>6431</v>
      </c>
    </row>
    <row r="1429" spans="1:9" ht="38.25" x14ac:dyDescent="0.25">
      <c r="A1429" s="98" t="s">
        <v>29</v>
      </c>
      <c r="B1429" s="99" t="s">
        <v>467</v>
      </c>
      <c r="C1429" s="100" t="s">
        <v>468</v>
      </c>
      <c r="D1429" s="99"/>
      <c r="E1429" s="100"/>
      <c r="F1429" s="87">
        <v>6200000</v>
      </c>
      <c r="G1429" s="88"/>
      <c r="H1429" s="87">
        <f>H1430</f>
        <v>6200</v>
      </c>
    </row>
    <row r="1430" spans="1:9" ht="25.5" outlineLevel="1" x14ac:dyDescent="0.25">
      <c r="A1430" s="25" t="s">
        <v>29</v>
      </c>
      <c r="B1430" s="26" t="s">
        <v>633</v>
      </c>
      <c r="C1430" s="27" t="s">
        <v>634</v>
      </c>
      <c r="D1430" s="26"/>
      <c r="E1430" s="27"/>
      <c r="F1430" s="28">
        <v>6200000</v>
      </c>
      <c r="H1430" s="28">
        <f>H1431+H1433</f>
        <v>6200</v>
      </c>
    </row>
    <row r="1431" spans="1:9" ht="63.75" outlineLevel="2" x14ac:dyDescent="0.25">
      <c r="A1431" s="25" t="s">
        <v>29</v>
      </c>
      <c r="B1431" s="26" t="s">
        <v>1074</v>
      </c>
      <c r="C1431" s="27" t="s">
        <v>1075</v>
      </c>
      <c r="D1431" s="26" t="s">
        <v>1026</v>
      </c>
      <c r="E1431" s="27" t="s">
        <v>72</v>
      </c>
      <c r="F1431" s="28">
        <v>1200000</v>
      </c>
      <c r="H1431" s="28">
        <f>H1432</f>
        <v>1200</v>
      </c>
    </row>
    <row r="1432" spans="1:9" ht="63.75" outlineLevel="3" x14ac:dyDescent="0.25">
      <c r="A1432" s="29" t="s">
        <v>29</v>
      </c>
      <c r="B1432" s="29" t="s">
        <v>1074</v>
      </c>
      <c r="C1432" s="30" t="s">
        <v>1075</v>
      </c>
      <c r="D1432" s="29" t="s">
        <v>1027</v>
      </c>
      <c r="E1432" s="30" t="s">
        <v>1028</v>
      </c>
      <c r="F1432" s="31">
        <v>1200000</v>
      </c>
      <c r="H1432" s="31">
        <v>1200</v>
      </c>
    </row>
    <row r="1433" spans="1:9" ht="38.25" outlineLevel="2" x14ac:dyDescent="0.25">
      <c r="A1433" s="25" t="s">
        <v>29</v>
      </c>
      <c r="B1433" s="26" t="s">
        <v>1076</v>
      </c>
      <c r="C1433" s="27" t="s">
        <v>1077</v>
      </c>
      <c r="D1433" s="26" t="s">
        <v>1026</v>
      </c>
      <c r="E1433" s="27" t="s">
        <v>72</v>
      </c>
      <c r="F1433" s="28">
        <v>5000000</v>
      </c>
      <c r="H1433" s="28">
        <f>H1434</f>
        <v>5000</v>
      </c>
    </row>
    <row r="1434" spans="1:9" ht="38.25" outlineLevel="3" x14ac:dyDescent="0.25">
      <c r="A1434" s="29" t="s">
        <v>29</v>
      </c>
      <c r="B1434" s="29" t="s">
        <v>1076</v>
      </c>
      <c r="C1434" s="30" t="s">
        <v>1077</v>
      </c>
      <c r="D1434" s="29" t="s">
        <v>1027</v>
      </c>
      <c r="E1434" s="30" t="s">
        <v>1028</v>
      </c>
      <c r="F1434" s="31">
        <v>5000000</v>
      </c>
      <c r="H1434" s="31">
        <v>5000</v>
      </c>
    </row>
    <row r="1435" spans="1:9" ht="38.25" x14ac:dyDescent="0.25">
      <c r="A1435" s="98" t="s">
        <v>29</v>
      </c>
      <c r="B1435" s="99" t="s">
        <v>475</v>
      </c>
      <c r="C1435" s="100" t="s">
        <v>476</v>
      </c>
      <c r="D1435" s="99"/>
      <c r="E1435" s="100"/>
      <c r="F1435" s="87">
        <v>31065915.600000001</v>
      </c>
      <c r="G1435" s="88"/>
      <c r="H1435" s="87">
        <f>H1436</f>
        <v>31066</v>
      </c>
    </row>
    <row r="1436" spans="1:9" ht="25.5" outlineLevel="1" x14ac:dyDescent="0.25">
      <c r="A1436" s="25" t="s">
        <v>29</v>
      </c>
      <c r="B1436" s="26" t="s">
        <v>477</v>
      </c>
      <c r="C1436" s="27" t="s">
        <v>478</v>
      </c>
      <c r="D1436" s="26"/>
      <c r="E1436" s="27"/>
      <c r="F1436" s="28">
        <v>31065915.600000001</v>
      </c>
      <c r="H1436" s="28">
        <f>H1437</f>
        <v>31066</v>
      </c>
    </row>
    <row r="1437" spans="1:9" ht="63.75" outlineLevel="2" x14ac:dyDescent="0.25">
      <c r="A1437" s="25" t="s">
        <v>29</v>
      </c>
      <c r="B1437" s="26" t="s">
        <v>1078</v>
      </c>
      <c r="C1437" s="27" t="s">
        <v>1079</v>
      </c>
      <c r="D1437" s="26" t="s">
        <v>209</v>
      </c>
      <c r="E1437" s="27" t="s">
        <v>140</v>
      </c>
      <c r="F1437" s="28">
        <v>31065915.600000001</v>
      </c>
      <c r="H1437" s="28">
        <f>H1438</f>
        <v>31066</v>
      </c>
    </row>
    <row r="1438" spans="1:9" ht="63.75" outlineLevel="3" x14ac:dyDescent="0.25">
      <c r="A1438" s="29" t="s">
        <v>29</v>
      </c>
      <c r="B1438" s="29" t="s">
        <v>1078</v>
      </c>
      <c r="C1438" s="30" t="s">
        <v>1079</v>
      </c>
      <c r="D1438" s="29" t="s">
        <v>1016</v>
      </c>
      <c r="E1438" s="30" t="s">
        <v>1017</v>
      </c>
      <c r="F1438" s="31">
        <v>31065915.600000001</v>
      </c>
      <c r="H1438" s="31">
        <v>31066</v>
      </c>
    </row>
    <row r="1439" spans="1:9" ht="51" x14ac:dyDescent="0.25">
      <c r="A1439" s="98" t="s">
        <v>29</v>
      </c>
      <c r="B1439" s="99" t="s">
        <v>493</v>
      </c>
      <c r="C1439" s="100" t="s">
        <v>494</v>
      </c>
      <c r="D1439" s="99"/>
      <c r="E1439" s="100"/>
      <c r="F1439" s="87">
        <v>289844819.57999998</v>
      </c>
      <c r="G1439" s="87">
        <f>G1440</f>
        <v>2000000</v>
      </c>
      <c r="H1439" s="87">
        <f>H1440+H1447</f>
        <v>291845</v>
      </c>
      <c r="I1439" s="38">
        <f>F1439+G1439</f>
        <v>291844819.57999998</v>
      </c>
    </row>
    <row r="1440" spans="1:9" ht="15" outlineLevel="1" x14ac:dyDescent="0.25">
      <c r="A1440" s="25" t="s">
        <v>29</v>
      </c>
      <c r="B1440" s="26" t="s">
        <v>658</v>
      </c>
      <c r="C1440" s="27" t="s">
        <v>659</v>
      </c>
      <c r="D1440" s="26"/>
      <c r="E1440" s="27"/>
      <c r="F1440" s="28">
        <v>39891436.240000002</v>
      </c>
      <c r="G1440" s="28">
        <f>G1441</f>
        <v>2000000</v>
      </c>
      <c r="H1440" s="28">
        <f>H1441+H1445</f>
        <v>41892</v>
      </c>
      <c r="I1440" s="38">
        <f>F1440+G1440</f>
        <v>41891436.240000002</v>
      </c>
    </row>
    <row r="1441" spans="1:9" ht="38.25" outlineLevel="2" x14ac:dyDescent="0.25">
      <c r="A1441" s="25" t="s">
        <v>29</v>
      </c>
      <c r="B1441" s="26" t="s">
        <v>660</v>
      </c>
      <c r="C1441" s="27" t="s">
        <v>661</v>
      </c>
      <c r="D1441" s="26" t="s">
        <v>209</v>
      </c>
      <c r="E1441" s="27" t="s">
        <v>140</v>
      </c>
      <c r="F1441" s="28">
        <v>27464500</v>
      </c>
      <c r="G1441" s="28">
        <f>G1443</f>
        <v>2000000</v>
      </c>
      <c r="H1441" s="28">
        <f>H1442+H1443+H1444</f>
        <v>29465</v>
      </c>
      <c r="I1441" s="38">
        <f>F1441+G1441</f>
        <v>29464500</v>
      </c>
    </row>
    <row r="1442" spans="1:9" ht="38.25" outlineLevel="3" x14ac:dyDescent="0.25">
      <c r="A1442" s="29" t="s">
        <v>29</v>
      </c>
      <c r="B1442" s="29" t="s">
        <v>660</v>
      </c>
      <c r="C1442" s="30" t="s">
        <v>661</v>
      </c>
      <c r="D1442" s="29" t="s">
        <v>1016</v>
      </c>
      <c r="E1442" s="30" t="s">
        <v>1017</v>
      </c>
      <c r="F1442" s="31">
        <v>429706.95</v>
      </c>
      <c r="H1442" s="31">
        <v>430</v>
      </c>
    </row>
    <row r="1443" spans="1:9" ht="25.5" outlineLevel="3" x14ac:dyDescent="0.25">
      <c r="A1443" s="60" t="s">
        <v>29</v>
      </c>
      <c r="B1443" s="60" t="s">
        <v>660</v>
      </c>
      <c r="C1443" s="62" t="s">
        <v>661</v>
      </c>
      <c r="D1443" s="60" t="s">
        <v>210</v>
      </c>
      <c r="E1443" s="62" t="s">
        <v>211</v>
      </c>
      <c r="F1443" s="63">
        <v>27034214.420000002</v>
      </c>
      <c r="G1443" s="63">
        <v>2000000</v>
      </c>
      <c r="H1443" s="63">
        <v>29034</v>
      </c>
      <c r="I1443">
        <v>29034</v>
      </c>
    </row>
    <row r="1444" spans="1:9" ht="25.5" outlineLevel="3" x14ac:dyDescent="0.25">
      <c r="A1444" s="29" t="s">
        <v>29</v>
      </c>
      <c r="B1444" s="29" t="s">
        <v>660</v>
      </c>
      <c r="C1444" s="30" t="s">
        <v>661</v>
      </c>
      <c r="D1444" s="29" t="s">
        <v>260</v>
      </c>
      <c r="E1444" s="30" t="s">
        <v>261</v>
      </c>
      <c r="F1444" s="31">
        <v>578.63</v>
      </c>
      <c r="H1444" s="31">
        <v>1</v>
      </c>
    </row>
    <row r="1445" spans="1:9" ht="38.25" outlineLevel="2" x14ac:dyDescent="0.25">
      <c r="A1445" s="25" t="s">
        <v>29</v>
      </c>
      <c r="B1445" s="26" t="s">
        <v>1080</v>
      </c>
      <c r="C1445" s="27" t="s">
        <v>1081</v>
      </c>
      <c r="D1445" s="26" t="s">
        <v>209</v>
      </c>
      <c r="E1445" s="27" t="s">
        <v>140</v>
      </c>
      <c r="F1445" s="28">
        <v>12426936.24</v>
      </c>
      <c r="H1445" s="28">
        <f>H1446</f>
        <v>12427</v>
      </c>
    </row>
    <row r="1446" spans="1:9" ht="38.25" outlineLevel="3" x14ac:dyDescent="0.25">
      <c r="A1446" s="29" t="s">
        <v>29</v>
      </c>
      <c r="B1446" s="29" t="s">
        <v>1080</v>
      </c>
      <c r="C1446" s="30" t="s">
        <v>1081</v>
      </c>
      <c r="D1446" s="29" t="s">
        <v>210</v>
      </c>
      <c r="E1446" s="30" t="s">
        <v>211</v>
      </c>
      <c r="F1446" s="31">
        <v>12426936.24</v>
      </c>
      <c r="H1446" s="31">
        <v>12427</v>
      </c>
    </row>
    <row r="1447" spans="1:9" ht="15" outlineLevel="1" x14ac:dyDescent="0.25">
      <c r="A1447" s="25" t="s">
        <v>29</v>
      </c>
      <c r="B1447" s="26" t="s">
        <v>495</v>
      </c>
      <c r="C1447" s="27" t="s">
        <v>496</v>
      </c>
      <c r="D1447" s="26"/>
      <c r="E1447" s="27"/>
      <c r="F1447" s="28">
        <v>249953383.34</v>
      </c>
      <c r="H1447" s="28">
        <f>H1448+H1450+H1452+H1454</f>
        <v>249953</v>
      </c>
    </row>
    <row r="1448" spans="1:9" ht="51" outlineLevel="2" x14ac:dyDescent="0.25">
      <c r="A1448" s="25" t="s">
        <v>29</v>
      </c>
      <c r="B1448" s="26" t="s">
        <v>1082</v>
      </c>
      <c r="C1448" s="27" t="s">
        <v>1083</v>
      </c>
      <c r="D1448" s="26" t="s">
        <v>209</v>
      </c>
      <c r="E1448" s="27" t="s">
        <v>140</v>
      </c>
      <c r="F1448" s="28">
        <v>6801323.0099999998</v>
      </c>
      <c r="H1448" s="28">
        <f>H1449</f>
        <v>6801</v>
      </c>
    </row>
    <row r="1449" spans="1:9" ht="38.25" outlineLevel="3" x14ac:dyDescent="0.25">
      <c r="A1449" s="29" t="s">
        <v>29</v>
      </c>
      <c r="B1449" s="29" t="s">
        <v>1082</v>
      </c>
      <c r="C1449" s="30" t="s">
        <v>1083</v>
      </c>
      <c r="D1449" s="29" t="s">
        <v>1016</v>
      </c>
      <c r="E1449" s="30" t="s">
        <v>1017</v>
      </c>
      <c r="F1449" s="31">
        <v>6801323.0099999998</v>
      </c>
      <c r="H1449" s="31">
        <v>6801</v>
      </c>
    </row>
    <row r="1450" spans="1:9" ht="76.5" outlineLevel="2" x14ac:dyDescent="0.25">
      <c r="A1450" s="25" t="s">
        <v>29</v>
      </c>
      <c r="B1450" s="26" t="s">
        <v>1084</v>
      </c>
      <c r="C1450" s="27" t="s">
        <v>1085</v>
      </c>
      <c r="D1450" s="26" t="s">
        <v>209</v>
      </c>
      <c r="E1450" s="27" t="s">
        <v>140</v>
      </c>
      <c r="F1450" s="28">
        <v>8164919.2300000004</v>
      </c>
      <c r="H1450" s="28">
        <f>H1451</f>
        <v>8165</v>
      </c>
    </row>
    <row r="1451" spans="1:9" ht="63.75" outlineLevel="3" x14ac:dyDescent="0.25">
      <c r="A1451" s="29" t="s">
        <v>29</v>
      </c>
      <c r="B1451" s="29" t="s">
        <v>1084</v>
      </c>
      <c r="C1451" s="30" t="s">
        <v>1085</v>
      </c>
      <c r="D1451" s="29" t="s">
        <v>1016</v>
      </c>
      <c r="E1451" s="30" t="s">
        <v>1017</v>
      </c>
      <c r="F1451" s="31">
        <v>8164919.2300000004</v>
      </c>
      <c r="H1451" s="31">
        <v>8165</v>
      </c>
    </row>
    <row r="1452" spans="1:9" ht="63.75" outlineLevel="2" x14ac:dyDescent="0.25">
      <c r="A1452" s="25" t="s">
        <v>29</v>
      </c>
      <c r="B1452" s="26" t="s">
        <v>1086</v>
      </c>
      <c r="C1452" s="27" t="s">
        <v>1087</v>
      </c>
      <c r="D1452" s="26" t="s">
        <v>1026</v>
      </c>
      <c r="E1452" s="27" t="s">
        <v>72</v>
      </c>
      <c r="F1452" s="28">
        <v>4120141.1</v>
      </c>
      <c r="H1452" s="28">
        <f>H1453</f>
        <v>4120</v>
      </c>
    </row>
    <row r="1453" spans="1:9" ht="63.75" outlineLevel="3" x14ac:dyDescent="0.25">
      <c r="A1453" s="29" t="s">
        <v>29</v>
      </c>
      <c r="B1453" s="29" t="s">
        <v>1086</v>
      </c>
      <c r="C1453" s="30" t="s">
        <v>1087</v>
      </c>
      <c r="D1453" s="29" t="s">
        <v>1027</v>
      </c>
      <c r="E1453" s="30" t="s">
        <v>1028</v>
      </c>
      <c r="F1453" s="31">
        <v>4120141.1</v>
      </c>
      <c r="H1453" s="31">
        <v>4120</v>
      </c>
    </row>
    <row r="1454" spans="1:9" ht="51" outlineLevel="2" x14ac:dyDescent="0.25">
      <c r="A1454" s="25" t="s">
        <v>29</v>
      </c>
      <c r="B1454" s="26" t="s">
        <v>677</v>
      </c>
      <c r="C1454" s="27" t="s">
        <v>678</v>
      </c>
      <c r="D1454" s="26" t="s">
        <v>209</v>
      </c>
      <c r="E1454" s="27" t="s">
        <v>140</v>
      </c>
      <c r="F1454" s="28">
        <v>230867000</v>
      </c>
      <c r="H1454" s="28">
        <f>H1455</f>
        <v>230867</v>
      </c>
    </row>
    <row r="1455" spans="1:9" ht="51" outlineLevel="3" x14ac:dyDescent="0.25">
      <c r="A1455" s="29" t="s">
        <v>29</v>
      </c>
      <c r="B1455" s="29" t="s">
        <v>677</v>
      </c>
      <c r="C1455" s="30" t="s">
        <v>678</v>
      </c>
      <c r="D1455" s="29" t="s">
        <v>1016</v>
      </c>
      <c r="E1455" s="30" t="s">
        <v>1017</v>
      </c>
      <c r="F1455" s="31">
        <v>230867000</v>
      </c>
      <c r="H1455" s="31">
        <v>230867</v>
      </c>
    </row>
    <row r="1456" spans="1:9" ht="38.25" x14ac:dyDescent="0.25">
      <c r="A1456" s="98" t="s">
        <v>29</v>
      </c>
      <c r="B1456" s="99" t="s">
        <v>691</v>
      </c>
      <c r="C1456" s="100" t="s">
        <v>692</v>
      </c>
      <c r="D1456" s="99"/>
      <c r="E1456" s="100"/>
      <c r="F1456" s="87">
        <v>48622779.880000003</v>
      </c>
      <c r="G1456" s="88"/>
      <c r="H1456" s="87">
        <f>H1457</f>
        <v>48623</v>
      </c>
    </row>
    <row r="1457" spans="1:9" ht="51" outlineLevel="1" x14ac:dyDescent="0.25">
      <c r="A1457" s="25" t="s">
        <v>29</v>
      </c>
      <c r="B1457" s="26" t="s">
        <v>693</v>
      </c>
      <c r="C1457" s="27" t="s">
        <v>694</v>
      </c>
      <c r="D1457" s="26"/>
      <c r="E1457" s="27"/>
      <c r="F1457" s="28">
        <v>48622779.880000003</v>
      </c>
      <c r="H1457" s="28">
        <f>H1458</f>
        <v>48623</v>
      </c>
    </row>
    <row r="1458" spans="1:9" ht="38.25" outlineLevel="2" x14ac:dyDescent="0.25">
      <c r="A1458" s="25" t="s">
        <v>29</v>
      </c>
      <c r="B1458" s="26" t="s">
        <v>695</v>
      </c>
      <c r="C1458" s="27" t="s">
        <v>696</v>
      </c>
      <c r="D1458" s="26" t="s">
        <v>209</v>
      </c>
      <c r="E1458" s="27" t="s">
        <v>140</v>
      </c>
      <c r="F1458" s="28">
        <v>48622779.880000003</v>
      </c>
      <c r="H1458" s="28">
        <f>H1459</f>
        <v>48623</v>
      </c>
    </row>
    <row r="1459" spans="1:9" ht="25.5" outlineLevel="3" x14ac:dyDescent="0.25">
      <c r="A1459" s="29" t="s">
        <v>29</v>
      </c>
      <c r="B1459" s="29" t="s">
        <v>695</v>
      </c>
      <c r="C1459" s="30" t="s">
        <v>696</v>
      </c>
      <c r="D1459" s="29" t="s">
        <v>210</v>
      </c>
      <c r="E1459" s="30" t="s">
        <v>211</v>
      </c>
      <c r="F1459" s="31">
        <v>48622779.880000003</v>
      </c>
      <c r="H1459" s="31">
        <v>48623</v>
      </c>
    </row>
    <row r="1460" spans="1:9" ht="38.25" x14ac:dyDescent="0.25">
      <c r="A1460" s="98" t="s">
        <v>29</v>
      </c>
      <c r="B1460" s="99" t="s">
        <v>290</v>
      </c>
      <c r="C1460" s="100" t="s">
        <v>291</v>
      </c>
      <c r="D1460" s="99"/>
      <c r="E1460" s="100"/>
      <c r="F1460" s="87">
        <v>899174.51</v>
      </c>
      <c r="G1460" s="88"/>
      <c r="H1460" s="87">
        <f>H1461</f>
        <v>899</v>
      </c>
    </row>
    <row r="1461" spans="1:9" ht="51" outlineLevel="1" x14ac:dyDescent="0.25">
      <c r="A1461" s="25" t="s">
        <v>29</v>
      </c>
      <c r="B1461" s="26" t="s">
        <v>292</v>
      </c>
      <c r="C1461" s="27" t="s">
        <v>293</v>
      </c>
      <c r="D1461" s="26"/>
      <c r="E1461" s="27"/>
      <c r="F1461" s="28">
        <v>899174.51</v>
      </c>
      <c r="H1461" s="28">
        <f>H1462</f>
        <v>899</v>
      </c>
    </row>
    <row r="1462" spans="1:9" ht="38.25" outlineLevel="2" x14ac:dyDescent="0.25">
      <c r="A1462" s="25" t="s">
        <v>29</v>
      </c>
      <c r="B1462" s="26" t="s">
        <v>1088</v>
      </c>
      <c r="C1462" s="27" t="s">
        <v>1089</v>
      </c>
      <c r="D1462" s="26" t="s">
        <v>1026</v>
      </c>
      <c r="E1462" s="27" t="s">
        <v>72</v>
      </c>
      <c r="F1462" s="28">
        <v>899174.51</v>
      </c>
      <c r="H1462" s="28">
        <f>H1463</f>
        <v>899</v>
      </c>
    </row>
    <row r="1463" spans="1:9" ht="38.25" outlineLevel="3" x14ac:dyDescent="0.25">
      <c r="A1463" s="29" t="s">
        <v>29</v>
      </c>
      <c r="B1463" s="29" t="s">
        <v>1088</v>
      </c>
      <c r="C1463" s="30" t="s">
        <v>1089</v>
      </c>
      <c r="D1463" s="29" t="s">
        <v>1027</v>
      </c>
      <c r="E1463" s="30" t="s">
        <v>1028</v>
      </c>
      <c r="F1463" s="31">
        <v>899174.51</v>
      </c>
      <c r="H1463" s="31">
        <v>899</v>
      </c>
    </row>
    <row r="1464" spans="1:9" ht="15" x14ac:dyDescent="0.25">
      <c r="A1464" s="98" t="s">
        <v>29</v>
      </c>
      <c r="B1464" s="99" t="s">
        <v>298</v>
      </c>
      <c r="C1464" s="100" t="s">
        <v>42</v>
      </c>
      <c r="D1464" s="99"/>
      <c r="E1464" s="100"/>
      <c r="F1464" s="87">
        <v>8123258.8700000001</v>
      </c>
      <c r="G1464" s="88"/>
      <c r="H1464" s="87">
        <f>H1465</f>
        <v>8123</v>
      </c>
    </row>
    <row r="1465" spans="1:9" ht="15" outlineLevel="1" x14ac:dyDescent="0.25">
      <c r="A1465" s="25" t="s">
        <v>29</v>
      </c>
      <c r="B1465" s="26" t="s">
        <v>327</v>
      </c>
      <c r="C1465" s="27" t="s">
        <v>43</v>
      </c>
      <c r="D1465" s="26"/>
      <c r="E1465" s="27"/>
      <c r="F1465" s="28">
        <v>8123258.8700000001</v>
      </c>
      <c r="H1465" s="28">
        <f>H1466</f>
        <v>8123</v>
      </c>
    </row>
    <row r="1466" spans="1:9" ht="38.25" outlineLevel="2" x14ac:dyDescent="0.25">
      <c r="A1466" s="25" t="s">
        <v>29</v>
      </c>
      <c r="B1466" s="26" t="s">
        <v>333</v>
      </c>
      <c r="C1466" s="27" t="s">
        <v>334</v>
      </c>
      <c r="D1466" s="26" t="s">
        <v>209</v>
      </c>
      <c r="E1466" s="27" t="s">
        <v>140</v>
      </c>
      <c r="F1466" s="28">
        <v>8123258.8700000001</v>
      </c>
      <c r="H1466" s="28">
        <f>H1467</f>
        <v>8123</v>
      </c>
    </row>
    <row r="1467" spans="1:9" ht="25.5" outlineLevel="3" x14ac:dyDescent="0.25">
      <c r="A1467" s="29" t="s">
        <v>29</v>
      </c>
      <c r="B1467" s="29" t="s">
        <v>333</v>
      </c>
      <c r="C1467" s="30" t="s">
        <v>334</v>
      </c>
      <c r="D1467" s="29" t="s">
        <v>210</v>
      </c>
      <c r="E1467" s="30" t="s">
        <v>211</v>
      </c>
      <c r="F1467" s="31">
        <v>8123258.8700000001</v>
      </c>
      <c r="H1467" s="31">
        <v>8123</v>
      </c>
    </row>
    <row r="1468" spans="1:9" ht="15" x14ac:dyDescent="0.25">
      <c r="A1468" s="34" t="s">
        <v>1090</v>
      </c>
      <c r="B1468" s="35"/>
      <c r="C1468" s="36"/>
      <c r="D1468" s="35"/>
      <c r="E1468" s="36"/>
      <c r="F1468" s="37">
        <v>11095185090.57</v>
      </c>
    </row>
    <row r="1470" spans="1:9" ht="12.75" customHeight="1" x14ac:dyDescent="0.25">
      <c r="E1470" s="58" t="s">
        <v>1107</v>
      </c>
      <c r="F1470" s="57">
        <v>11250859790.57</v>
      </c>
      <c r="G1470" s="38">
        <f>G57+G133+G134+G136+G150+G152+G178+G179+G224+G229+G241+G359+G366+G383+G406+G539+G578+G585+G587+G588+G606+G699+G710+G716+G718+G734+G939+G978+G982+G989+G1212+G1213+G1219+G1443+G1220</f>
        <v>155674700.00000003</v>
      </c>
      <c r="H1470" s="38"/>
      <c r="I1470" s="38"/>
    </row>
    <row r="1472" spans="1:9" ht="12.75" customHeight="1" x14ac:dyDescent="0.25">
      <c r="E1472" s="59" t="s">
        <v>1108</v>
      </c>
      <c r="F1472" s="38">
        <f>F1468+F1482-F1470</f>
        <v>0</v>
      </c>
      <c r="G1472" s="38">
        <f>G1470-F1482</f>
        <v>0</v>
      </c>
      <c r="H1472" s="38"/>
      <c r="I1472" s="38"/>
    </row>
    <row r="1473" spans="1:10" ht="14.1" customHeight="1" x14ac:dyDescent="0.25">
      <c r="A1473" s="39" t="s">
        <v>38</v>
      </c>
      <c r="B1473" s="40"/>
      <c r="C1473" s="40"/>
      <c r="D1473" s="40"/>
    </row>
    <row r="1474" spans="1:10" ht="15" x14ac:dyDescent="0.25">
      <c r="A1474" s="15" t="s">
        <v>191</v>
      </c>
      <c r="E1474" s="41"/>
      <c r="F1474" s="42"/>
      <c r="G1474" s="38"/>
      <c r="H1474" s="38"/>
    </row>
    <row r="1475" spans="1:10" ht="15" x14ac:dyDescent="0.25"/>
    <row r="1476" spans="1:10" ht="15.4" customHeight="1" x14ac:dyDescent="0.25">
      <c r="A1476" s="122" t="s">
        <v>1091</v>
      </c>
      <c r="B1476" s="123"/>
      <c r="C1476" s="123"/>
      <c r="D1476" s="123"/>
      <c r="E1476" s="123"/>
      <c r="F1476" s="123"/>
      <c r="G1476" s="123"/>
      <c r="H1476" s="123"/>
      <c r="I1476" s="123"/>
      <c r="J1476" s="123"/>
    </row>
    <row r="1477" spans="1:10" ht="15" x14ac:dyDescent="0.25">
      <c r="A1477" s="15" t="s">
        <v>1092</v>
      </c>
    </row>
    <row r="1478" spans="1:10" ht="15" x14ac:dyDescent="0.25">
      <c r="A1478" s="20" t="s">
        <v>1093</v>
      </c>
      <c r="B1478" s="43"/>
      <c r="C1478" s="43"/>
      <c r="D1478" s="43"/>
      <c r="E1478" s="43"/>
      <c r="F1478" s="43"/>
    </row>
    <row r="1479" spans="1:10" ht="15" x14ac:dyDescent="0.25">
      <c r="A1479" s="15" t="s">
        <v>194</v>
      </c>
    </row>
    <row r="1480" spans="1:10" ht="15" x14ac:dyDescent="0.25">
      <c r="A1480" s="15" t="s">
        <v>1094</v>
      </c>
    </row>
    <row r="1481" spans="1:10" ht="37.35" customHeight="1" x14ac:dyDescent="0.25">
      <c r="A1481" s="44" t="s">
        <v>197</v>
      </c>
      <c r="B1481" s="44" t="s">
        <v>198</v>
      </c>
      <c r="C1481" s="44" t="s">
        <v>199</v>
      </c>
      <c r="D1481" s="44" t="s">
        <v>200</v>
      </c>
      <c r="E1481" s="44" t="s">
        <v>201</v>
      </c>
      <c r="F1481" s="44" t="s">
        <v>1095</v>
      </c>
    </row>
    <row r="1482" spans="1:10" ht="15" x14ac:dyDescent="0.25">
      <c r="A1482" s="45" t="s">
        <v>1096</v>
      </c>
      <c r="B1482" s="46"/>
      <c r="C1482" s="47"/>
      <c r="D1482" s="46"/>
      <c r="E1482" s="47"/>
      <c r="F1482" s="48">
        <v>155674700</v>
      </c>
      <c r="G1482" s="38"/>
    </row>
    <row r="1483" spans="1:10" ht="36.950000000000003" customHeight="1" x14ac:dyDescent="0.25">
      <c r="A1483" s="49" t="s">
        <v>10</v>
      </c>
      <c r="B1483" s="50" t="s">
        <v>244</v>
      </c>
      <c r="C1483" s="51" t="s">
        <v>245</v>
      </c>
      <c r="D1483" s="50"/>
      <c r="E1483" s="51"/>
      <c r="F1483" s="52">
        <v>2700000</v>
      </c>
      <c r="G1483" s="38">
        <f>G57</f>
        <v>2700000</v>
      </c>
      <c r="H1483" s="38">
        <f>F1483-G1483</f>
        <v>0</v>
      </c>
    </row>
    <row r="1484" spans="1:10" ht="24.6" hidden="1" customHeight="1" outlineLevel="1" x14ac:dyDescent="0.25">
      <c r="A1484" s="49" t="s">
        <v>10</v>
      </c>
      <c r="B1484" s="50" t="s">
        <v>246</v>
      </c>
      <c r="C1484" s="51" t="s">
        <v>247</v>
      </c>
      <c r="D1484" s="50"/>
      <c r="E1484" s="51"/>
      <c r="F1484" s="52">
        <v>2700000</v>
      </c>
    </row>
    <row r="1485" spans="1:10" ht="36.950000000000003" hidden="1" customHeight="1" outlineLevel="2" x14ac:dyDescent="0.25">
      <c r="A1485" s="49" t="s">
        <v>10</v>
      </c>
      <c r="B1485" s="50" t="s">
        <v>268</v>
      </c>
      <c r="C1485" s="51" t="s">
        <v>269</v>
      </c>
      <c r="D1485" s="50" t="s">
        <v>12</v>
      </c>
      <c r="E1485" s="51" t="s">
        <v>140</v>
      </c>
      <c r="F1485" s="52">
        <v>2700000</v>
      </c>
    </row>
    <row r="1486" spans="1:10" ht="36.950000000000003" hidden="1" customHeight="1" outlineLevel="3" x14ac:dyDescent="0.25">
      <c r="A1486" s="68" t="s">
        <v>10</v>
      </c>
      <c r="B1486" s="69" t="s">
        <v>268</v>
      </c>
      <c r="C1486" s="70" t="s">
        <v>269</v>
      </c>
      <c r="D1486" s="69" t="s">
        <v>1097</v>
      </c>
      <c r="E1486" s="70" t="s">
        <v>211</v>
      </c>
      <c r="F1486" s="71">
        <v>2700000</v>
      </c>
    </row>
    <row r="1487" spans="1:10" ht="36.950000000000003" customHeight="1" collapsed="1" x14ac:dyDescent="0.25">
      <c r="A1487" s="72" t="s">
        <v>18</v>
      </c>
      <c r="B1487" s="73" t="s">
        <v>335</v>
      </c>
      <c r="C1487" s="74" t="s">
        <v>336</v>
      </c>
      <c r="D1487" s="73"/>
      <c r="E1487" s="74"/>
      <c r="F1487" s="75">
        <v>57869175</v>
      </c>
      <c r="G1487" s="38">
        <f>G133+G134+G136+G150+G152+G178+G179+G224+G229+G241</f>
        <v>57869175</v>
      </c>
      <c r="H1487" s="38">
        <f>F1487-G1487</f>
        <v>0</v>
      </c>
    </row>
    <row r="1488" spans="1:10" ht="24.6" hidden="1" customHeight="1" outlineLevel="1" x14ac:dyDescent="0.25">
      <c r="A1488" s="72" t="s">
        <v>18</v>
      </c>
      <c r="B1488" s="73" t="s">
        <v>337</v>
      </c>
      <c r="C1488" s="74" t="s">
        <v>338</v>
      </c>
      <c r="D1488" s="73"/>
      <c r="E1488" s="74"/>
      <c r="F1488" s="75">
        <v>30274273</v>
      </c>
    </row>
    <row r="1489" spans="1:6" ht="49.35" hidden="1" customHeight="1" outlineLevel="2" x14ac:dyDescent="0.25">
      <c r="A1489" s="72" t="s">
        <v>18</v>
      </c>
      <c r="B1489" s="73" t="s">
        <v>339</v>
      </c>
      <c r="C1489" s="74" t="s">
        <v>340</v>
      </c>
      <c r="D1489" s="73" t="s">
        <v>19</v>
      </c>
      <c r="E1489" s="74" t="s">
        <v>145</v>
      </c>
      <c r="F1489" s="75">
        <v>26274273</v>
      </c>
    </row>
    <row r="1490" spans="1:6" ht="73.900000000000006" hidden="1" customHeight="1" outlineLevel="3" x14ac:dyDescent="0.25">
      <c r="A1490" s="68" t="s">
        <v>18</v>
      </c>
      <c r="B1490" s="69" t="s">
        <v>339</v>
      </c>
      <c r="C1490" s="70" t="s">
        <v>340</v>
      </c>
      <c r="D1490" s="69" t="s">
        <v>1098</v>
      </c>
      <c r="E1490" s="70" t="s">
        <v>343</v>
      </c>
      <c r="F1490" s="71">
        <v>25918868</v>
      </c>
    </row>
    <row r="1491" spans="1:6" ht="73.900000000000006" hidden="1" customHeight="1" outlineLevel="3" x14ac:dyDescent="0.25">
      <c r="A1491" s="68" t="s">
        <v>18</v>
      </c>
      <c r="B1491" s="69" t="s">
        <v>339</v>
      </c>
      <c r="C1491" s="70" t="s">
        <v>340</v>
      </c>
      <c r="D1491" s="69" t="s">
        <v>1099</v>
      </c>
      <c r="E1491" s="70" t="s">
        <v>345</v>
      </c>
      <c r="F1491" s="71">
        <v>355405</v>
      </c>
    </row>
    <row r="1492" spans="1:6" ht="49.35" hidden="1" customHeight="1" outlineLevel="2" collapsed="1" x14ac:dyDescent="0.25">
      <c r="A1492" s="72" t="s">
        <v>18</v>
      </c>
      <c r="B1492" s="73" t="s">
        <v>346</v>
      </c>
      <c r="C1492" s="74" t="s">
        <v>347</v>
      </c>
      <c r="D1492" s="73" t="s">
        <v>19</v>
      </c>
      <c r="E1492" s="74" t="s">
        <v>145</v>
      </c>
      <c r="F1492" s="75">
        <v>4000000</v>
      </c>
    </row>
    <row r="1493" spans="1:6" ht="49.35" hidden="1" customHeight="1" outlineLevel="3" x14ac:dyDescent="0.25">
      <c r="A1493" s="68" t="s">
        <v>18</v>
      </c>
      <c r="B1493" s="69" t="s">
        <v>346</v>
      </c>
      <c r="C1493" s="70" t="s">
        <v>347</v>
      </c>
      <c r="D1493" s="69" t="s">
        <v>1100</v>
      </c>
      <c r="E1493" s="70" t="s">
        <v>349</v>
      </c>
      <c r="F1493" s="71">
        <v>4000000</v>
      </c>
    </row>
    <row r="1494" spans="1:6" ht="24.6" hidden="1" customHeight="1" outlineLevel="1" collapsed="1" x14ac:dyDescent="0.25">
      <c r="A1494" s="72" t="s">
        <v>18</v>
      </c>
      <c r="B1494" s="73" t="s">
        <v>358</v>
      </c>
      <c r="C1494" s="74" t="s">
        <v>359</v>
      </c>
      <c r="D1494" s="73"/>
      <c r="E1494" s="74"/>
      <c r="F1494" s="75">
        <v>22254839.600000001</v>
      </c>
    </row>
    <row r="1495" spans="1:6" ht="49.35" hidden="1" customHeight="1" outlineLevel="2" x14ac:dyDescent="0.25">
      <c r="A1495" s="72" t="s">
        <v>18</v>
      </c>
      <c r="B1495" s="73" t="s">
        <v>360</v>
      </c>
      <c r="C1495" s="74" t="s">
        <v>361</v>
      </c>
      <c r="D1495" s="73" t="s">
        <v>19</v>
      </c>
      <c r="E1495" s="74" t="s">
        <v>145</v>
      </c>
      <c r="F1495" s="75">
        <v>16254839.6</v>
      </c>
    </row>
    <row r="1496" spans="1:6" ht="73.900000000000006" hidden="1" customHeight="1" outlineLevel="3" x14ac:dyDescent="0.25">
      <c r="A1496" s="68" t="s">
        <v>18</v>
      </c>
      <c r="B1496" s="69" t="s">
        <v>360</v>
      </c>
      <c r="C1496" s="70" t="s">
        <v>361</v>
      </c>
      <c r="D1496" s="69" t="s">
        <v>1098</v>
      </c>
      <c r="E1496" s="70" t="s">
        <v>343</v>
      </c>
      <c r="F1496" s="71">
        <v>16254839.6</v>
      </c>
    </row>
    <row r="1497" spans="1:6" ht="49.35" hidden="1" customHeight="1" outlineLevel="2" collapsed="1" x14ac:dyDescent="0.25">
      <c r="A1497" s="72" t="s">
        <v>18</v>
      </c>
      <c r="B1497" s="73" t="s">
        <v>362</v>
      </c>
      <c r="C1497" s="74" t="s">
        <v>363</v>
      </c>
      <c r="D1497" s="73" t="s">
        <v>19</v>
      </c>
      <c r="E1497" s="74" t="s">
        <v>145</v>
      </c>
      <c r="F1497" s="75">
        <v>6000000</v>
      </c>
    </row>
    <row r="1498" spans="1:6" ht="49.35" hidden="1" customHeight="1" outlineLevel="3" x14ac:dyDescent="0.25">
      <c r="A1498" s="68" t="s">
        <v>18</v>
      </c>
      <c r="B1498" s="69" t="s">
        <v>362</v>
      </c>
      <c r="C1498" s="70" t="s">
        <v>363</v>
      </c>
      <c r="D1498" s="69" t="s">
        <v>1100</v>
      </c>
      <c r="E1498" s="70" t="s">
        <v>349</v>
      </c>
      <c r="F1498" s="71">
        <v>6000000</v>
      </c>
    </row>
    <row r="1499" spans="1:6" ht="36.950000000000003" hidden="1" customHeight="1" outlineLevel="1" collapsed="1" x14ac:dyDescent="0.25">
      <c r="A1499" s="72" t="s">
        <v>18</v>
      </c>
      <c r="B1499" s="73" t="s">
        <v>385</v>
      </c>
      <c r="C1499" s="74" t="s">
        <v>386</v>
      </c>
      <c r="D1499" s="73"/>
      <c r="E1499" s="74"/>
      <c r="F1499" s="75">
        <v>4927662.4000000004</v>
      </c>
    </row>
    <row r="1500" spans="1:6" ht="49.35" hidden="1" customHeight="1" outlineLevel="2" x14ac:dyDescent="0.25">
      <c r="A1500" s="72" t="s">
        <v>18</v>
      </c>
      <c r="B1500" s="73" t="s">
        <v>387</v>
      </c>
      <c r="C1500" s="74" t="s">
        <v>388</v>
      </c>
      <c r="D1500" s="73" t="s">
        <v>19</v>
      </c>
      <c r="E1500" s="74" t="s">
        <v>145</v>
      </c>
      <c r="F1500" s="75">
        <v>4927662.4000000004</v>
      </c>
    </row>
    <row r="1501" spans="1:6" ht="73.900000000000006" hidden="1" customHeight="1" outlineLevel="3" x14ac:dyDescent="0.25">
      <c r="A1501" s="68" t="s">
        <v>18</v>
      </c>
      <c r="B1501" s="69" t="s">
        <v>387</v>
      </c>
      <c r="C1501" s="70" t="s">
        <v>388</v>
      </c>
      <c r="D1501" s="69" t="s">
        <v>1098</v>
      </c>
      <c r="E1501" s="70" t="s">
        <v>343</v>
      </c>
      <c r="F1501" s="71">
        <v>594019.85</v>
      </c>
    </row>
    <row r="1502" spans="1:6" ht="73.900000000000006" hidden="1" customHeight="1" outlineLevel="3" x14ac:dyDescent="0.25">
      <c r="A1502" s="68" t="s">
        <v>18</v>
      </c>
      <c r="B1502" s="69" t="s">
        <v>387</v>
      </c>
      <c r="C1502" s="70" t="s">
        <v>388</v>
      </c>
      <c r="D1502" s="69" t="s">
        <v>1099</v>
      </c>
      <c r="E1502" s="70" t="s">
        <v>345</v>
      </c>
      <c r="F1502" s="71">
        <v>4333642.55</v>
      </c>
    </row>
    <row r="1503" spans="1:6" ht="36.950000000000003" hidden="1" customHeight="1" outlineLevel="1" collapsed="1" x14ac:dyDescent="0.25">
      <c r="A1503" s="72" t="s">
        <v>18</v>
      </c>
      <c r="B1503" s="73" t="s">
        <v>408</v>
      </c>
      <c r="C1503" s="74" t="s">
        <v>273</v>
      </c>
      <c r="D1503" s="73"/>
      <c r="E1503" s="74"/>
      <c r="F1503" s="75">
        <v>412400</v>
      </c>
    </row>
    <row r="1504" spans="1:6" ht="36.950000000000003" hidden="1" customHeight="1" outlineLevel="2" x14ac:dyDescent="0.25">
      <c r="A1504" s="72" t="s">
        <v>18</v>
      </c>
      <c r="B1504" s="73" t="s">
        <v>411</v>
      </c>
      <c r="C1504" s="74" t="s">
        <v>412</v>
      </c>
      <c r="D1504" s="73" t="s">
        <v>12</v>
      </c>
      <c r="E1504" s="74" t="s">
        <v>140</v>
      </c>
      <c r="F1504" s="75">
        <v>62400</v>
      </c>
    </row>
    <row r="1505" spans="1:8" ht="15" hidden="1" outlineLevel="3" x14ac:dyDescent="0.25">
      <c r="A1505" s="68" t="s">
        <v>18</v>
      </c>
      <c r="B1505" s="69" t="s">
        <v>411</v>
      </c>
      <c r="C1505" s="70" t="s">
        <v>412</v>
      </c>
      <c r="D1505" s="69" t="s">
        <v>1097</v>
      </c>
      <c r="E1505" s="70" t="s">
        <v>211</v>
      </c>
      <c r="F1505" s="71">
        <v>62400</v>
      </c>
    </row>
    <row r="1506" spans="1:8" ht="86.25" hidden="1" customHeight="1" outlineLevel="2" collapsed="1" x14ac:dyDescent="0.25">
      <c r="A1506" s="72" t="s">
        <v>18</v>
      </c>
      <c r="B1506" s="73" t="s">
        <v>419</v>
      </c>
      <c r="C1506" s="74" t="s">
        <v>420</v>
      </c>
      <c r="D1506" s="73" t="s">
        <v>19</v>
      </c>
      <c r="E1506" s="74" t="s">
        <v>145</v>
      </c>
      <c r="F1506" s="75">
        <v>150000</v>
      </c>
    </row>
    <row r="1507" spans="1:8" ht="73.900000000000006" hidden="1" customHeight="1" outlineLevel="3" x14ac:dyDescent="0.25">
      <c r="A1507" s="68" t="s">
        <v>18</v>
      </c>
      <c r="B1507" s="69" t="s">
        <v>419</v>
      </c>
      <c r="C1507" s="70" t="s">
        <v>420</v>
      </c>
      <c r="D1507" s="69" t="s">
        <v>1099</v>
      </c>
      <c r="E1507" s="70" t="s">
        <v>345</v>
      </c>
      <c r="F1507" s="71">
        <v>150000</v>
      </c>
    </row>
    <row r="1508" spans="1:8" ht="49.35" hidden="1" customHeight="1" outlineLevel="2" collapsed="1" x14ac:dyDescent="0.25">
      <c r="A1508" s="72" t="s">
        <v>18</v>
      </c>
      <c r="B1508" s="73" t="s">
        <v>427</v>
      </c>
      <c r="C1508" s="74" t="s">
        <v>428</v>
      </c>
      <c r="D1508" s="73" t="s">
        <v>19</v>
      </c>
      <c r="E1508" s="74" t="s">
        <v>145</v>
      </c>
      <c r="F1508" s="75">
        <v>200000</v>
      </c>
    </row>
    <row r="1509" spans="1:8" ht="24.6" hidden="1" customHeight="1" outlineLevel="3" x14ac:dyDescent="0.25">
      <c r="A1509" s="68" t="s">
        <v>18</v>
      </c>
      <c r="B1509" s="69" t="s">
        <v>427</v>
      </c>
      <c r="C1509" s="70" t="s">
        <v>428</v>
      </c>
      <c r="D1509" s="69" t="s">
        <v>1101</v>
      </c>
      <c r="E1509" s="70" t="s">
        <v>351</v>
      </c>
      <c r="F1509" s="71">
        <v>200000</v>
      </c>
    </row>
    <row r="1510" spans="1:8" ht="24.6" customHeight="1" collapsed="1" x14ac:dyDescent="0.25">
      <c r="A1510" s="72" t="s">
        <v>20</v>
      </c>
      <c r="B1510" s="73" t="s">
        <v>525</v>
      </c>
      <c r="C1510" s="74" t="s">
        <v>526</v>
      </c>
      <c r="D1510" s="73"/>
      <c r="E1510" s="74"/>
      <c r="F1510" s="75">
        <v>3059500</v>
      </c>
      <c r="G1510" s="38">
        <f>G359+G366+G383+G406</f>
        <v>3059500</v>
      </c>
      <c r="H1510" s="38">
        <f>F1510-G1510</f>
        <v>0</v>
      </c>
    </row>
    <row r="1511" spans="1:8" ht="15" hidden="1" outlineLevel="1" x14ac:dyDescent="0.25">
      <c r="A1511" s="72" t="s">
        <v>20</v>
      </c>
      <c r="B1511" s="73" t="s">
        <v>527</v>
      </c>
      <c r="C1511" s="74" t="s">
        <v>528</v>
      </c>
      <c r="D1511" s="73"/>
      <c r="E1511" s="74"/>
      <c r="F1511" s="75">
        <v>-2000000</v>
      </c>
    </row>
    <row r="1512" spans="1:8" ht="49.35" hidden="1" customHeight="1" outlineLevel="2" x14ac:dyDescent="0.25">
      <c r="A1512" s="72" t="s">
        <v>20</v>
      </c>
      <c r="B1512" s="73" t="s">
        <v>531</v>
      </c>
      <c r="C1512" s="74" t="s">
        <v>532</v>
      </c>
      <c r="D1512" s="73" t="s">
        <v>19</v>
      </c>
      <c r="E1512" s="74" t="s">
        <v>145</v>
      </c>
      <c r="F1512" s="75">
        <v>-2000000</v>
      </c>
    </row>
    <row r="1513" spans="1:8" ht="36.950000000000003" hidden="1" customHeight="1" outlineLevel="3" x14ac:dyDescent="0.25">
      <c r="A1513" s="68" t="s">
        <v>20</v>
      </c>
      <c r="B1513" s="69" t="s">
        <v>531</v>
      </c>
      <c r="C1513" s="70" t="s">
        <v>532</v>
      </c>
      <c r="D1513" s="69" t="s">
        <v>1100</v>
      </c>
      <c r="E1513" s="70" t="s">
        <v>349</v>
      </c>
      <c r="F1513" s="71">
        <v>-2000000</v>
      </c>
    </row>
    <row r="1514" spans="1:8" ht="24.6" hidden="1" customHeight="1" outlineLevel="1" collapsed="1" x14ac:dyDescent="0.25">
      <c r="A1514" s="72" t="s">
        <v>20</v>
      </c>
      <c r="B1514" s="73" t="s">
        <v>534</v>
      </c>
      <c r="C1514" s="74" t="s">
        <v>535</v>
      </c>
      <c r="D1514" s="73"/>
      <c r="E1514" s="74"/>
      <c r="F1514" s="75">
        <v>4030000</v>
      </c>
    </row>
    <row r="1515" spans="1:8" ht="49.35" hidden="1" customHeight="1" outlineLevel="2" x14ac:dyDescent="0.25">
      <c r="A1515" s="72" t="s">
        <v>20</v>
      </c>
      <c r="B1515" s="73" t="s">
        <v>537</v>
      </c>
      <c r="C1515" s="74" t="s">
        <v>538</v>
      </c>
      <c r="D1515" s="73" t="s">
        <v>19</v>
      </c>
      <c r="E1515" s="74" t="s">
        <v>145</v>
      </c>
      <c r="F1515" s="75">
        <v>4030000</v>
      </c>
    </row>
    <row r="1516" spans="1:8" ht="36.950000000000003" hidden="1" customHeight="1" outlineLevel="3" x14ac:dyDescent="0.25">
      <c r="A1516" s="68" t="s">
        <v>20</v>
      </c>
      <c r="B1516" s="69" t="s">
        <v>537</v>
      </c>
      <c r="C1516" s="70" t="s">
        <v>538</v>
      </c>
      <c r="D1516" s="69" t="s">
        <v>1100</v>
      </c>
      <c r="E1516" s="70" t="s">
        <v>349</v>
      </c>
      <c r="F1516" s="71">
        <v>4030000</v>
      </c>
    </row>
    <row r="1517" spans="1:8" ht="24.6" hidden="1" customHeight="1" outlineLevel="1" collapsed="1" x14ac:dyDescent="0.25">
      <c r="A1517" s="72" t="s">
        <v>20</v>
      </c>
      <c r="B1517" s="73" t="s">
        <v>548</v>
      </c>
      <c r="C1517" s="74" t="s">
        <v>549</v>
      </c>
      <c r="D1517" s="73"/>
      <c r="E1517" s="74"/>
      <c r="F1517" s="75">
        <v>970000</v>
      </c>
    </row>
    <row r="1518" spans="1:8" ht="49.35" hidden="1" customHeight="1" outlineLevel="2" x14ac:dyDescent="0.25">
      <c r="A1518" s="72" t="s">
        <v>20</v>
      </c>
      <c r="B1518" s="73" t="s">
        <v>551</v>
      </c>
      <c r="C1518" s="74" t="s">
        <v>552</v>
      </c>
      <c r="D1518" s="73" t="s">
        <v>19</v>
      </c>
      <c r="E1518" s="74" t="s">
        <v>145</v>
      </c>
      <c r="F1518" s="75">
        <v>970000</v>
      </c>
    </row>
    <row r="1519" spans="1:8" ht="36.950000000000003" hidden="1" customHeight="1" outlineLevel="3" x14ac:dyDescent="0.25">
      <c r="A1519" s="68" t="s">
        <v>20</v>
      </c>
      <c r="B1519" s="69" t="s">
        <v>551</v>
      </c>
      <c r="C1519" s="70" t="s">
        <v>552</v>
      </c>
      <c r="D1519" s="69" t="s">
        <v>1101</v>
      </c>
      <c r="E1519" s="70" t="s">
        <v>351</v>
      </c>
      <c r="F1519" s="71">
        <v>970000</v>
      </c>
    </row>
    <row r="1520" spans="1:8" ht="24.6" hidden="1" customHeight="1" outlineLevel="1" collapsed="1" x14ac:dyDescent="0.25">
      <c r="A1520" s="72" t="s">
        <v>20</v>
      </c>
      <c r="B1520" s="73" t="s">
        <v>564</v>
      </c>
      <c r="C1520" s="74" t="s">
        <v>565</v>
      </c>
      <c r="D1520" s="73"/>
      <c r="E1520" s="74"/>
      <c r="F1520" s="75">
        <v>59500</v>
      </c>
    </row>
    <row r="1521" spans="1:8" ht="49.35" hidden="1" customHeight="1" outlineLevel="2" x14ac:dyDescent="0.25">
      <c r="A1521" s="72" t="s">
        <v>20</v>
      </c>
      <c r="B1521" s="73" t="s">
        <v>566</v>
      </c>
      <c r="C1521" s="74" t="s">
        <v>530</v>
      </c>
      <c r="D1521" s="73" t="s">
        <v>19</v>
      </c>
      <c r="E1521" s="74" t="s">
        <v>145</v>
      </c>
      <c r="F1521" s="75">
        <v>59500</v>
      </c>
    </row>
    <row r="1522" spans="1:8" ht="73.900000000000006" hidden="1" customHeight="1" outlineLevel="3" x14ac:dyDescent="0.25">
      <c r="A1522" s="68" t="s">
        <v>20</v>
      </c>
      <c r="B1522" s="69" t="s">
        <v>566</v>
      </c>
      <c r="C1522" s="70" t="s">
        <v>530</v>
      </c>
      <c r="D1522" s="69" t="s">
        <v>1099</v>
      </c>
      <c r="E1522" s="70" t="s">
        <v>345</v>
      </c>
      <c r="F1522" s="71">
        <v>59500</v>
      </c>
    </row>
    <row r="1523" spans="1:8" ht="36.950000000000003" customHeight="1" collapsed="1" x14ac:dyDescent="0.25">
      <c r="A1523" s="72" t="s">
        <v>22</v>
      </c>
      <c r="B1523" s="73" t="s">
        <v>433</v>
      </c>
      <c r="C1523" s="74" t="s">
        <v>434</v>
      </c>
      <c r="D1523" s="73"/>
      <c r="E1523" s="74"/>
      <c r="F1523" s="75">
        <v>1062500</v>
      </c>
      <c r="G1523" s="38">
        <f>G539</f>
        <v>1062500</v>
      </c>
      <c r="H1523" s="38">
        <f>F1523-G1523</f>
        <v>0</v>
      </c>
    </row>
    <row r="1524" spans="1:8" ht="15" hidden="1" outlineLevel="1" x14ac:dyDescent="0.25">
      <c r="A1524" s="72" t="s">
        <v>22</v>
      </c>
      <c r="B1524" s="73" t="s">
        <v>511</v>
      </c>
      <c r="C1524" s="74" t="s">
        <v>512</v>
      </c>
      <c r="D1524" s="73"/>
      <c r="E1524" s="74"/>
      <c r="F1524" s="75">
        <v>1062500</v>
      </c>
    </row>
    <row r="1525" spans="1:8" ht="98.45" hidden="1" customHeight="1" outlineLevel="2" x14ac:dyDescent="0.25">
      <c r="A1525" s="72" t="s">
        <v>22</v>
      </c>
      <c r="B1525" s="73" t="s">
        <v>625</v>
      </c>
      <c r="C1525" s="74" t="s">
        <v>626</v>
      </c>
      <c r="D1525" s="73" t="s">
        <v>12</v>
      </c>
      <c r="E1525" s="74" t="s">
        <v>140</v>
      </c>
      <c r="F1525" s="75">
        <v>1062500</v>
      </c>
    </row>
    <row r="1526" spans="1:8" ht="86.25" hidden="1" customHeight="1" outlineLevel="3" x14ac:dyDescent="0.25">
      <c r="A1526" s="68" t="s">
        <v>22</v>
      </c>
      <c r="B1526" s="69" t="s">
        <v>625</v>
      </c>
      <c r="C1526" s="70" t="s">
        <v>626</v>
      </c>
      <c r="D1526" s="69" t="s">
        <v>1097</v>
      </c>
      <c r="E1526" s="70" t="s">
        <v>211</v>
      </c>
      <c r="F1526" s="71">
        <v>1062500</v>
      </c>
    </row>
    <row r="1527" spans="1:8" ht="49.35" customHeight="1" collapsed="1" x14ac:dyDescent="0.25">
      <c r="A1527" s="72" t="s">
        <v>22</v>
      </c>
      <c r="B1527" s="73" t="s">
        <v>493</v>
      </c>
      <c r="C1527" s="74" t="s">
        <v>494</v>
      </c>
      <c r="D1527" s="73"/>
      <c r="E1527" s="74"/>
      <c r="F1527" s="75">
        <v>63410100</v>
      </c>
      <c r="G1527" s="38">
        <f>G578+G585+G587+G588+G606</f>
        <v>63410100</v>
      </c>
      <c r="H1527" s="38">
        <f>F1527-G1527</f>
        <v>0</v>
      </c>
    </row>
    <row r="1528" spans="1:8" ht="15" hidden="1" outlineLevel="1" x14ac:dyDescent="0.25">
      <c r="A1528" s="72" t="s">
        <v>22</v>
      </c>
      <c r="B1528" s="73" t="s">
        <v>658</v>
      </c>
      <c r="C1528" s="74" t="s">
        <v>659</v>
      </c>
      <c r="D1528" s="73"/>
      <c r="E1528" s="74"/>
      <c r="F1528" s="75">
        <v>46808100</v>
      </c>
    </row>
    <row r="1529" spans="1:8" ht="36.950000000000003" hidden="1" customHeight="1" outlineLevel="2" x14ac:dyDescent="0.25">
      <c r="A1529" s="72" t="s">
        <v>22</v>
      </c>
      <c r="B1529" s="73" t="s">
        <v>660</v>
      </c>
      <c r="C1529" s="74" t="s">
        <v>661</v>
      </c>
      <c r="D1529" s="73" t="s">
        <v>13</v>
      </c>
      <c r="E1529" s="74" t="s">
        <v>36</v>
      </c>
      <c r="F1529" s="75">
        <v>21000000</v>
      </c>
    </row>
    <row r="1530" spans="1:8" ht="73.900000000000006" hidden="1" customHeight="1" outlineLevel="3" x14ac:dyDescent="0.25">
      <c r="A1530" s="68" t="s">
        <v>22</v>
      </c>
      <c r="B1530" s="69" t="s">
        <v>660</v>
      </c>
      <c r="C1530" s="70" t="s">
        <v>661</v>
      </c>
      <c r="D1530" s="69" t="s">
        <v>1102</v>
      </c>
      <c r="E1530" s="70" t="s">
        <v>632</v>
      </c>
      <c r="F1530" s="71">
        <v>21000000</v>
      </c>
    </row>
    <row r="1531" spans="1:8" ht="49.35" hidden="1" customHeight="1" outlineLevel="2" collapsed="1" x14ac:dyDescent="0.25">
      <c r="A1531" s="72" t="s">
        <v>22</v>
      </c>
      <c r="B1531" s="73" t="s">
        <v>664</v>
      </c>
      <c r="C1531" s="74" t="s">
        <v>665</v>
      </c>
      <c r="D1531" s="73" t="s">
        <v>19</v>
      </c>
      <c r="E1531" s="74" t="s">
        <v>145</v>
      </c>
      <c r="F1531" s="75">
        <v>8567500</v>
      </c>
    </row>
    <row r="1532" spans="1:8" ht="73.900000000000006" hidden="1" customHeight="1" outlineLevel="3" x14ac:dyDescent="0.25">
      <c r="A1532" s="68" t="s">
        <v>22</v>
      </c>
      <c r="B1532" s="69" t="s">
        <v>664</v>
      </c>
      <c r="C1532" s="70" t="s">
        <v>665</v>
      </c>
      <c r="D1532" s="69" t="s">
        <v>1098</v>
      </c>
      <c r="E1532" s="70" t="s">
        <v>343</v>
      </c>
      <c r="F1532" s="71">
        <v>8567500</v>
      </c>
    </row>
    <row r="1533" spans="1:8" ht="36.950000000000003" hidden="1" customHeight="1" outlineLevel="2" collapsed="1" x14ac:dyDescent="0.25">
      <c r="A1533" s="72" t="s">
        <v>22</v>
      </c>
      <c r="B1533" s="73" t="s">
        <v>666</v>
      </c>
      <c r="C1533" s="74" t="s">
        <v>667</v>
      </c>
      <c r="D1533" s="73" t="s">
        <v>12</v>
      </c>
      <c r="E1533" s="74" t="s">
        <v>140</v>
      </c>
      <c r="F1533" s="75">
        <v>17240600</v>
      </c>
    </row>
    <row r="1534" spans="1:8" ht="15" hidden="1" outlineLevel="3" x14ac:dyDescent="0.25">
      <c r="A1534" s="68" t="s">
        <v>22</v>
      </c>
      <c r="B1534" s="69" t="s">
        <v>666</v>
      </c>
      <c r="C1534" s="70" t="s">
        <v>667</v>
      </c>
      <c r="D1534" s="69" t="s">
        <v>1097</v>
      </c>
      <c r="E1534" s="70" t="s">
        <v>211</v>
      </c>
      <c r="F1534" s="71">
        <v>2430500</v>
      </c>
    </row>
    <row r="1535" spans="1:8" ht="15" hidden="1" outlineLevel="3" x14ac:dyDescent="0.25">
      <c r="A1535" s="68" t="s">
        <v>22</v>
      </c>
      <c r="B1535" s="69" t="s">
        <v>666</v>
      </c>
      <c r="C1535" s="70" t="s">
        <v>667</v>
      </c>
      <c r="D1535" s="69" t="s">
        <v>1103</v>
      </c>
      <c r="E1535" s="70" t="s">
        <v>261</v>
      </c>
      <c r="F1535" s="71">
        <v>14810100</v>
      </c>
    </row>
    <row r="1536" spans="1:8" ht="24.6" hidden="1" customHeight="1" outlineLevel="1" collapsed="1" x14ac:dyDescent="0.25">
      <c r="A1536" s="72" t="s">
        <v>22</v>
      </c>
      <c r="B1536" s="73" t="s">
        <v>495</v>
      </c>
      <c r="C1536" s="74" t="s">
        <v>496</v>
      </c>
      <c r="D1536" s="73"/>
      <c r="E1536" s="74"/>
      <c r="F1536" s="75">
        <v>16602000</v>
      </c>
    </row>
    <row r="1537" spans="1:8" ht="49.35" hidden="1" customHeight="1" outlineLevel="2" x14ac:dyDescent="0.25">
      <c r="A1537" s="72" t="s">
        <v>22</v>
      </c>
      <c r="B1537" s="73" t="s">
        <v>671</v>
      </c>
      <c r="C1537" s="74" t="s">
        <v>672</v>
      </c>
      <c r="D1537" s="73" t="s">
        <v>19</v>
      </c>
      <c r="E1537" s="74" t="s">
        <v>145</v>
      </c>
      <c r="F1537" s="75">
        <v>16602000</v>
      </c>
    </row>
    <row r="1538" spans="1:8" ht="73.900000000000006" hidden="1" customHeight="1" outlineLevel="3" x14ac:dyDescent="0.25">
      <c r="A1538" s="68" t="s">
        <v>22</v>
      </c>
      <c r="B1538" s="69" t="s">
        <v>671</v>
      </c>
      <c r="C1538" s="70" t="s">
        <v>672</v>
      </c>
      <c r="D1538" s="69" t="s">
        <v>1098</v>
      </c>
      <c r="E1538" s="70" t="s">
        <v>343</v>
      </c>
      <c r="F1538" s="71">
        <v>16602000</v>
      </c>
    </row>
    <row r="1539" spans="1:8" ht="36.950000000000003" customHeight="1" collapsed="1" x14ac:dyDescent="0.25">
      <c r="A1539" s="72" t="s">
        <v>23</v>
      </c>
      <c r="B1539" s="73" t="s">
        <v>433</v>
      </c>
      <c r="C1539" s="74" t="s">
        <v>434</v>
      </c>
      <c r="D1539" s="73"/>
      <c r="E1539" s="74"/>
      <c r="F1539" s="75">
        <v>4400000</v>
      </c>
      <c r="G1539" s="38">
        <f>G699+G710+G716+G718+G734</f>
        <v>4400000</v>
      </c>
      <c r="H1539" s="38">
        <f>F1539-G1539</f>
        <v>0</v>
      </c>
    </row>
    <row r="1540" spans="1:8" ht="15" hidden="1" outlineLevel="1" x14ac:dyDescent="0.25">
      <c r="A1540" s="72" t="s">
        <v>23</v>
      </c>
      <c r="B1540" s="73" t="s">
        <v>503</v>
      </c>
      <c r="C1540" s="74" t="s">
        <v>504</v>
      </c>
      <c r="D1540" s="73"/>
      <c r="E1540" s="74"/>
      <c r="F1540" s="75">
        <v>178260</v>
      </c>
    </row>
    <row r="1541" spans="1:8" ht="73.900000000000006" hidden="1" customHeight="1" outlineLevel="2" x14ac:dyDescent="0.25">
      <c r="A1541" s="72" t="s">
        <v>23</v>
      </c>
      <c r="B1541" s="73" t="s">
        <v>747</v>
      </c>
      <c r="C1541" s="74" t="s">
        <v>748</v>
      </c>
      <c r="D1541" s="73" t="s">
        <v>19</v>
      </c>
      <c r="E1541" s="74" t="s">
        <v>145</v>
      </c>
      <c r="F1541" s="75">
        <v>178260</v>
      </c>
    </row>
    <row r="1542" spans="1:8" ht="73.900000000000006" hidden="1" customHeight="1" outlineLevel="3" x14ac:dyDescent="0.25">
      <c r="A1542" s="68" t="s">
        <v>23</v>
      </c>
      <c r="B1542" s="69" t="s">
        <v>747</v>
      </c>
      <c r="C1542" s="70" t="s">
        <v>748</v>
      </c>
      <c r="D1542" s="69" t="s">
        <v>1104</v>
      </c>
      <c r="E1542" s="70" t="s">
        <v>750</v>
      </c>
      <c r="F1542" s="71">
        <v>178260</v>
      </c>
    </row>
    <row r="1543" spans="1:8" ht="36.950000000000003" hidden="1" customHeight="1" outlineLevel="1" collapsed="1" x14ac:dyDescent="0.25">
      <c r="A1543" s="72" t="s">
        <v>23</v>
      </c>
      <c r="B1543" s="73" t="s">
        <v>435</v>
      </c>
      <c r="C1543" s="74" t="s">
        <v>436</v>
      </c>
      <c r="D1543" s="73"/>
      <c r="E1543" s="74"/>
      <c r="F1543" s="75">
        <v>4221740</v>
      </c>
    </row>
    <row r="1544" spans="1:8" ht="49.35" hidden="1" customHeight="1" outlineLevel="2" x14ac:dyDescent="0.25">
      <c r="A1544" s="72" t="s">
        <v>23</v>
      </c>
      <c r="B1544" s="73" t="s">
        <v>759</v>
      </c>
      <c r="C1544" s="74" t="s">
        <v>760</v>
      </c>
      <c r="D1544" s="73" t="s">
        <v>17</v>
      </c>
      <c r="E1544" s="74" t="s">
        <v>44</v>
      </c>
      <c r="F1544" s="75">
        <v>2600000</v>
      </c>
    </row>
    <row r="1545" spans="1:8" ht="49.35" hidden="1" customHeight="1" outlineLevel="3" x14ac:dyDescent="0.25">
      <c r="A1545" s="68" t="s">
        <v>23</v>
      </c>
      <c r="B1545" s="69" t="s">
        <v>759</v>
      </c>
      <c r="C1545" s="70" t="s">
        <v>760</v>
      </c>
      <c r="D1545" s="69" t="s">
        <v>1105</v>
      </c>
      <c r="E1545" s="70" t="s">
        <v>380</v>
      </c>
      <c r="F1545" s="71">
        <v>2600000</v>
      </c>
    </row>
    <row r="1546" spans="1:8" ht="61.5" hidden="1" customHeight="1" outlineLevel="2" collapsed="1" x14ac:dyDescent="0.25">
      <c r="A1546" s="72" t="s">
        <v>23</v>
      </c>
      <c r="B1546" s="73" t="s">
        <v>763</v>
      </c>
      <c r="C1546" s="74" t="s">
        <v>764</v>
      </c>
      <c r="D1546" s="73" t="s">
        <v>13</v>
      </c>
      <c r="E1546" s="74" t="s">
        <v>36</v>
      </c>
      <c r="F1546" s="75">
        <v>800000</v>
      </c>
    </row>
    <row r="1547" spans="1:8" ht="73.900000000000006" hidden="1" customHeight="1" outlineLevel="3" x14ac:dyDescent="0.25">
      <c r="A1547" s="68" t="s">
        <v>23</v>
      </c>
      <c r="B1547" s="69" t="s">
        <v>763</v>
      </c>
      <c r="C1547" s="70" t="s">
        <v>764</v>
      </c>
      <c r="D1547" s="69" t="s">
        <v>1102</v>
      </c>
      <c r="E1547" s="70" t="s">
        <v>632</v>
      </c>
      <c r="F1547" s="71">
        <v>800000</v>
      </c>
    </row>
    <row r="1548" spans="1:8" ht="61.5" hidden="1" customHeight="1" outlineLevel="2" collapsed="1" x14ac:dyDescent="0.25">
      <c r="A1548" s="72" t="s">
        <v>23</v>
      </c>
      <c r="B1548" s="73" t="s">
        <v>765</v>
      </c>
      <c r="C1548" s="74" t="s">
        <v>766</v>
      </c>
      <c r="D1548" s="73" t="s">
        <v>13</v>
      </c>
      <c r="E1548" s="74" t="s">
        <v>36</v>
      </c>
      <c r="F1548" s="75">
        <v>585000</v>
      </c>
    </row>
    <row r="1549" spans="1:8" ht="73.900000000000006" hidden="1" customHeight="1" outlineLevel="3" x14ac:dyDescent="0.25">
      <c r="A1549" s="68" t="s">
        <v>23</v>
      </c>
      <c r="B1549" s="69" t="s">
        <v>765</v>
      </c>
      <c r="C1549" s="70" t="s">
        <v>766</v>
      </c>
      <c r="D1549" s="69" t="s">
        <v>1102</v>
      </c>
      <c r="E1549" s="70" t="s">
        <v>632</v>
      </c>
      <c r="F1549" s="71">
        <v>585000</v>
      </c>
    </row>
    <row r="1550" spans="1:8" ht="61.5" hidden="1" customHeight="1" outlineLevel="2" collapsed="1" x14ac:dyDescent="0.25">
      <c r="A1550" s="72" t="s">
        <v>23</v>
      </c>
      <c r="B1550" s="73" t="s">
        <v>777</v>
      </c>
      <c r="C1550" s="74" t="s">
        <v>778</v>
      </c>
      <c r="D1550" s="73" t="s">
        <v>19</v>
      </c>
      <c r="E1550" s="74" t="s">
        <v>145</v>
      </c>
      <c r="F1550" s="75">
        <v>236740</v>
      </c>
    </row>
    <row r="1551" spans="1:8" ht="61.5" hidden="1" customHeight="1" outlineLevel="3" x14ac:dyDescent="0.25">
      <c r="A1551" s="68" t="s">
        <v>23</v>
      </c>
      <c r="B1551" s="69" t="s">
        <v>777</v>
      </c>
      <c r="C1551" s="70" t="s">
        <v>778</v>
      </c>
      <c r="D1551" s="69" t="s">
        <v>1106</v>
      </c>
      <c r="E1551" s="70" t="s">
        <v>780</v>
      </c>
      <c r="F1551" s="71">
        <v>236740</v>
      </c>
    </row>
    <row r="1552" spans="1:8" ht="36.950000000000003" customHeight="1" collapsed="1" x14ac:dyDescent="0.25">
      <c r="A1552" s="72" t="s">
        <v>23</v>
      </c>
      <c r="B1552" s="73" t="s">
        <v>233</v>
      </c>
      <c r="C1552" s="74" t="s">
        <v>234</v>
      </c>
      <c r="D1552" s="73"/>
      <c r="E1552" s="74"/>
      <c r="F1552" s="75">
        <v>20000000</v>
      </c>
      <c r="G1552" s="38">
        <f>G939</f>
        <v>20000000</v>
      </c>
      <c r="H1552" s="38">
        <f>F1552-G1552</f>
        <v>0</v>
      </c>
    </row>
    <row r="1553" spans="1:8" ht="73.900000000000006" hidden="1" customHeight="1" outlineLevel="1" x14ac:dyDescent="0.25">
      <c r="A1553" s="72" t="s">
        <v>23</v>
      </c>
      <c r="B1553" s="73" t="s">
        <v>901</v>
      </c>
      <c r="C1553" s="74" t="s">
        <v>902</v>
      </c>
      <c r="D1553" s="73"/>
      <c r="E1553" s="74"/>
      <c r="F1553" s="75">
        <v>20000000</v>
      </c>
    </row>
    <row r="1554" spans="1:8" ht="61.5" hidden="1" customHeight="1" outlineLevel="2" x14ac:dyDescent="0.25">
      <c r="A1554" s="72" t="s">
        <v>23</v>
      </c>
      <c r="B1554" s="73" t="s">
        <v>903</v>
      </c>
      <c r="C1554" s="74" t="s">
        <v>904</v>
      </c>
      <c r="D1554" s="73" t="s">
        <v>13</v>
      </c>
      <c r="E1554" s="74" t="s">
        <v>36</v>
      </c>
      <c r="F1554" s="75">
        <v>20000000</v>
      </c>
    </row>
    <row r="1555" spans="1:8" ht="73.900000000000006" hidden="1" customHeight="1" outlineLevel="3" x14ac:dyDescent="0.25">
      <c r="A1555" s="68" t="s">
        <v>23</v>
      </c>
      <c r="B1555" s="69" t="s">
        <v>903</v>
      </c>
      <c r="C1555" s="70" t="s">
        <v>904</v>
      </c>
      <c r="D1555" s="69" t="s">
        <v>1102</v>
      </c>
      <c r="E1555" s="70" t="s">
        <v>632</v>
      </c>
      <c r="F1555" s="71">
        <v>20000000</v>
      </c>
    </row>
    <row r="1556" spans="1:8" ht="36.950000000000003" customHeight="1" collapsed="1" x14ac:dyDescent="0.25">
      <c r="A1556" s="72" t="s">
        <v>23</v>
      </c>
      <c r="B1556" s="73" t="s">
        <v>290</v>
      </c>
      <c r="C1556" s="74" t="s">
        <v>291</v>
      </c>
      <c r="D1556" s="73"/>
      <c r="E1556" s="74"/>
      <c r="F1556" s="75">
        <v>834600</v>
      </c>
      <c r="G1556" s="38">
        <f>G978+G989+G982</f>
        <v>834600</v>
      </c>
      <c r="H1556" s="38">
        <f>F1556-G1556</f>
        <v>0</v>
      </c>
    </row>
    <row r="1557" spans="1:8" ht="36.950000000000003" hidden="1" customHeight="1" outlineLevel="1" x14ac:dyDescent="0.25">
      <c r="A1557" s="72" t="s">
        <v>23</v>
      </c>
      <c r="B1557" s="73" t="s">
        <v>917</v>
      </c>
      <c r="C1557" s="74" t="s">
        <v>918</v>
      </c>
      <c r="D1557" s="73"/>
      <c r="E1557" s="74"/>
      <c r="F1557" s="75">
        <v>634600</v>
      </c>
    </row>
    <row r="1558" spans="1:8" ht="49.35" hidden="1" customHeight="1" outlineLevel="2" x14ac:dyDescent="0.25">
      <c r="A1558" s="72" t="s">
        <v>23</v>
      </c>
      <c r="B1558" s="73" t="s">
        <v>919</v>
      </c>
      <c r="C1558" s="74" t="s">
        <v>920</v>
      </c>
      <c r="D1558" s="73" t="s">
        <v>19</v>
      </c>
      <c r="E1558" s="74" t="s">
        <v>145</v>
      </c>
      <c r="F1558" s="75">
        <v>93800</v>
      </c>
    </row>
    <row r="1559" spans="1:8" ht="24.6" hidden="1" customHeight="1" outlineLevel="3" x14ac:dyDescent="0.25">
      <c r="A1559" s="68" t="s">
        <v>23</v>
      </c>
      <c r="B1559" s="69" t="s">
        <v>919</v>
      </c>
      <c r="C1559" s="70" t="s">
        <v>920</v>
      </c>
      <c r="D1559" s="69" t="s">
        <v>1101</v>
      </c>
      <c r="E1559" s="70" t="s">
        <v>351</v>
      </c>
      <c r="F1559" s="71">
        <v>93800</v>
      </c>
    </row>
    <row r="1560" spans="1:8" ht="98.45" hidden="1" customHeight="1" outlineLevel="2" collapsed="1" x14ac:dyDescent="0.25">
      <c r="A1560" s="72" t="s">
        <v>23</v>
      </c>
      <c r="B1560" s="73" t="s">
        <v>921</v>
      </c>
      <c r="C1560" s="74" t="s">
        <v>922</v>
      </c>
      <c r="D1560" s="73" t="s">
        <v>19</v>
      </c>
      <c r="E1560" s="74" t="s">
        <v>145</v>
      </c>
      <c r="F1560" s="75">
        <v>540800</v>
      </c>
    </row>
    <row r="1561" spans="1:8" ht="86.25" hidden="1" customHeight="1" outlineLevel="3" x14ac:dyDescent="0.25">
      <c r="A1561" s="68" t="s">
        <v>23</v>
      </c>
      <c r="B1561" s="69" t="s">
        <v>921</v>
      </c>
      <c r="C1561" s="70" t="s">
        <v>922</v>
      </c>
      <c r="D1561" s="69" t="s">
        <v>1099</v>
      </c>
      <c r="E1561" s="70" t="s">
        <v>345</v>
      </c>
      <c r="F1561" s="71">
        <v>540800</v>
      </c>
    </row>
    <row r="1562" spans="1:8" ht="49.35" hidden="1" customHeight="1" outlineLevel="1" collapsed="1" x14ac:dyDescent="0.25">
      <c r="A1562" s="72" t="s">
        <v>23</v>
      </c>
      <c r="B1562" s="73" t="s">
        <v>925</v>
      </c>
      <c r="C1562" s="74" t="s">
        <v>926</v>
      </c>
      <c r="D1562" s="73"/>
      <c r="E1562" s="74"/>
      <c r="F1562" s="75">
        <v>200000</v>
      </c>
    </row>
    <row r="1563" spans="1:8" ht="36.950000000000003" hidden="1" customHeight="1" outlineLevel="2" x14ac:dyDescent="0.25">
      <c r="A1563" s="72" t="s">
        <v>23</v>
      </c>
      <c r="B1563" s="73" t="s">
        <v>929</v>
      </c>
      <c r="C1563" s="74" t="s">
        <v>930</v>
      </c>
      <c r="D1563" s="73" t="s">
        <v>12</v>
      </c>
      <c r="E1563" s="74" t="s">
        <v>140</v>
      </c>
      <c r="F1563" s="75">
        <v>200000</v>
      </c>
    </row>
    <row r="1564" spans="1:8" ht="24.6" hidden="1" customHeight="1" outlineLevel="3" x14ac:dyDescent="0.25">
      <c r="A1564" s="68" t="s">
        <v>23</v>
      </c>
      <c r="B1564" s="69" t="s">
        <v>929</v>
      </c>
      <c r="C1564" s="70" t="s">
        <v>930</v>
      </c>
      <c r="D1564" s="69" t="s">
        <v>1097</v>
      </c>
      <c r="E1564" s="70" t="s">
        <v>211</v>
      </c>
      <c r="F1564" s="71">
        <v>200000</v>
      </c>
    </row>
    <row r="1565" spans="1:8" ht="15" collapsed="1" x14ac:dyDescent="0.25">
      <c r="A1565" s="72" t="s">
        <v>25</v>
      </c>
      <c r="B1565" s="73" t="s">
        <v>298</v>
      </c>
      <c r="C1565" s="74" t="s">
        <v>42</v>
      </c>
      <c r="D1565" s="73"/>
      <c r="E1565" s="74"/>
      <c r="F1565" s="75">
        <v>338825</v>
      </c>
      <c r="G1565" s="38">
        <f>G1212+G1213+G1219+G1220</f>
        <v>338825</v>
      </c>
      <c r="H1565" s="38">
        <f>F1565-G1565</f>
        <v>0</v>
      </c>
    </row>
    <row r="1566" spans="1:8" ht="36.950000000000003" hidden="1" customHeight="1" outlineLevel="1" x14ac:dyDescent="0.25">
      <c r="A1566" s="72" t="s">
        <v>25</v>
      </c>
      <c r="B1566" s="73" t="s">
        <v>299</v>
      </c>
      <c r="C1566" s="74" t="s">
        <v>60</v>
      </c>
      <c r="D1566" s="73"/>
      <c r="E1566" s="74"/>
      <c r="F1566" s="75">
        <v>338825</v>
      </c>
    </row>
    <row r="1567" spans="1:8" ht="36.950000000000003" hidden="1" customHeight="1" outlineLevel="2" x14ac:dyDescent="0.25">
      <c r="A1567" s="72" t="s">
        <v>25</v>
      </c>
      <c r="B1567" s="73" t="s">
        <v>325</v>
      </c>
      <c r="C1567" s="74" t="s">
        <v>326</v>
      </c>
      <c r="D1567" s="73" t="s">
        <v>12</v>
      </c>
      <c r="E1567" s="74" t="s">
        <v>140</v>
      </c>
      <c r="F1567" s="75">
        <v>321028.61</v>
      </c>
    </row>
    <row r="1568" spans="1:8" ht="15" hidden="1" outlineLevel="3" x14ac:dyDescent="0.25">
      <c r="A1568" s="68" t="s">
        <v>25</v>
      </c>
      <c r="B1568" s="69" t="s">
        <v>325</v>
      </c>
      <c r="C1568" s="70" t="s">
        <v>326</v>
      </c>
      <c r="D1568" s="69" t="s">
        <v>1097</v>
      </c>
      <c r="E1568" s="70" t="s">
        <v>211</v>
      </c>
      <c r="F1568" s="71">
        <v>70551.28</v>
      </c>
    </row>
    <row r="1569" spans="1:8" ht="15" hidden="1" outlineLevel="3" x14ac:dyDescent="0.25">
      <c r="A1569" s="68" t="s">
        <v>25</v>
      </c>
      <c r="B1569" s="69" t="s">
        <v>325</v>
      </c>
      <c r="C1569" s="70" t="s">
        <v>326</v>
      </c>
      <c r="D1569" s="69" t="s">
        <v>1103</v>
      </c>
      <c r="E1569" s="70" t="s">
        <v>261</v>
      </c>
      <c r="F1569" s="71">
        <v>250477.33</v>
      </c>
    </row>
    <row r="1570" spans="1:8" ht="36.950000000000003" hidden="1" customHeight="1" outlineLevel="2" x14ac:dyDescent="0.25">
      <c r="A1570" s="72" t="s">
        <v>25</v>
      </c>
      <c r="B1570" s="73" t="s">
        <v>997</v>
      </c>
      <c r="C1570" s="74" t="s">
        <v>998</v>
      </c>
      <c r="D1570" s="73" t="s">
        <v>12</v>
      </c>
      <c r="E1570" s="74" t="s">
        <v>140</v>
      </c>
      <c r="F1570" s="75">
        <v>17796.39</v>
      </c>
    </row>
    <row r="1571" spans="1:8" ht="24.6" hidden="1" customHeight="1" outlineLevel="3" x14ac:dyDescent="0.25">
      <c r="A1571" s="68" t="s">
        <v>25</v>
      </c>
      <c r="B1571" s="69" t="s">
        <v>997</v>
      </c>
      <c r="C1571" s="70" t="s">
        <v>998</v>
      </c>
      <c r="D1571" s="69" t="s">
        <v>1097</v>
      </c>
      <c r="E1571" s="70" t="s">
        <v>211</v>
      </c>
      <c r="F1571" s="71">
        <v>1353.37</v>
      </c>
    </row>
    <row r="1572" spans="1:8" ht="24.6" hidden="1" customHeight="1" outlineLevel="3" x14ac:dyDescent="0.25">
      <c r="A1572" s="68" t="s">
        <v>25</v>
      </c>
      <c r="B1572" s="69" t="s">
        <v>997</v>
      </c>
      <c r="C1572" s="70" t="s">
        <v>998</v>
      </c>
      <c r="D1572" s="69" t="s">
        <v>1103</v>
      </c>
      <c r="E1572" s="70" t="s">
        <v>261</v>
      </c>
      <c r="F1572" s="71">
        <v>16443.02</v>
      </c>
    </row>
    <row r="1573" spans="1:8" ht="49.35" customHeight="1" collapsed="1" x14ac:dyDescent="0.25">
      <c r="A1573" s="72" t="s">
        <v>29</v>
      </c>
      <c r="B1573" s="73" t="s">
        <v>493</v>
      </c>
      <c r="C1573" s="74" t="s">
        <v>494</v>
      </c>
      <c r="D1573" s="73"/>
      <c r="E1573" s="74"/>
      <c r="F1573" s="75">
        <v>2000000</v>
      </c>
      <c r="G1573" s="38">
        <f>G1443</f>
        <v>2000000</v>
      </c>
      <c r="H1573" s="38">
        <f>F1573-G1573</f>
        <v>0</v>
      </c>
    </row>
    <row r="1574" spans="1:8" ht="15" hidden="1" outlineLevel="1" x14ac:dyDescent="0.25">
      <c r="A1574" s="72" t="s">
        <v>29</v>
      </c>
      <c r="B1574" s="73" t="s">
        <v>658</v>
      </c>
      <c r="C1574" s="74" t="s">
        <v>659</v>
      </c>
      <c r="D1574" s="73"/>
      <c r="E1574" s="74"/>
      <c r="F1574" s="75">
        <v>2000000</v>
      </c>
    </row>
    <row r="1575" spans="1:8" ht="36.950000000000003" hidden="1" customHeight="1" outlineLevel="2" x14ac:dyDescent="0.25">
      <c r="A1575" s="72" t="s">
        <v>29</v>
      </c>
      <c r="B1575" s="73" t="s">
        <v>660</v>
      </c>
      <c r="C1575" s="74" t="s">
        <v>661</v>
      </c>
      <c r="D1575" s="73" t="s">
        <v>12</v>
      </c>
      <c r="E1575" s="74" t="s">
        <v>140</v>
      </c>
      <c r="F1575" s="75">
        <v>2000000</v>
      </c>
    </row>
    <row r="1576" spans="1:8" ht="36.950000000000003" hidden="1" customHeight="1" outlineLevel="3" x14ac:dyDescent="0.25">
      <c r="A1576" s="53" t="s">
        <v>29</v>
      </c>
      <c r="B1576" s="54" t="s">
        <v>660</v>
      </c>
      <c r="C1576" s="55" t="s">
        <v>661</v>
      </c>
      <c r="D1576" s="54" t="s">
        <v>1097</v>
      </c>
      <c r="E1576" s="55" t="s">
        <v>211</v>
      </c>
      <c r="F1576" s="56">
        <v>2000000</v>
      </c>
    </row>
    <row r="1577" spans="1:8" ht="12.75" customHeight="1" collapsed="1" x14ac:dyDescent="0.25"/>
  </sheetData>
  <autoFilter ref="A11:J1468"/>
  <mergeCells count="2">
    <mergeCell ref="A1:F1"/>
    <mergeCell ref="A1476:J1476"/>
  </mergeCells>
  <pageMargins left="0.7" right="0.7" top="0.75" bottom="0.75" header="0.3" footer="0.3"/>
  <pageSetup paperSize="9" scale="4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2022</vt:lpstr>
      <vt:lpstr>Лист1</vt:lpstr>
      <vt:lpstr>'2022'!Заголовки_для_печати</vt:lpstr>
      <vt:lpstr>'2022'!Область_печати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Филатова Елена Валерьевна</dc:creator>
  <cp:lastModifiedBy>Гороховская Алёна Леонидовна</cp:lastModifiedBy>
  <cp:lastPrinted>2022-10-26T07:16:08Z</cp:lastPrinted>
  <dcterms:created xsi:type="dcterms:W3CDTF">2013-11-25T02:52:01Z</dcterms:created>
  <dcterms:modified xsi:type="dcterms:W3CDTF">2022-11-25T03:23:46Z</dcterms:modified>
</cp:coreProperties>
</file>